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alma_baleviciene_vv_lt/Documents/Desktop/Šalčininkų_NV_Specialieji ir Bendrieji UR/2025 06 13 dokumentai/"/>
    </mc:Choice>
  </mc:AlternateContent>
  <xr:revisionPtr revIDLastSave="4" documentId="13_ncr:1_{B4C7A06B-EB95-4E8B-AD29-B081152A6C7D}" xr6:coauthVersionLast="47" xr6:coauthVersionMax="47" xr10:uidLastSave="{72552D1F-C290-41AD-BD7B-A9BF1A39FC47}"/>
  <bookViews>
    <workbookView xWindow="-108" yWindow="-108" windowWidth="23256" windowHeight="12456" xr2:uid="{8B2BDCA8-A10E-41E8-8B74-D790E032ADB9}"/>
  </bookViews>
  <sheets>
    <sheet name="Nauja įranga " sheetId="2" r:id="rId1"/>
  </sheets>
  <definedNames>
    <definedName name="_xlnm._FilterDatabase" localSheetId="0" hidden="1">'Nauja įranga '!$B$5:$I$171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3" i="2" l="1"/>
  <c r="G161" i="2"/>
  <c r="I170" i="2"/>
  <c r="G169" i="2"/>
  <c r="I167" i="2"/>
  <c r="I165" i="2"/>
  <c r="I157" i="2" s="1"/>
  <c r="I156" i="2"/>
  <c r="I151" i="2" s="1"/>
  <c r="G155" i="2"/>
  <c r="G154" i="2"/>
  <c r="G153" i="2"/>
  <c r="F152" i="2"/>
  <c r="G152" i="2" s="1"/>
  <c r="I149" i="2"/>
  <c r="I142" i="2" s="1"/>
  <c r="H146" i="2"/>
  <c r="F146" i="2"/>
  <c r="G146" i="2" s="1"/>
  <c r="H145" i="2"/>
  <c r="F145" i="2"/>
  <c r="F142" i="2"/>
  <c r="I141" i="2"/>
  <c r="I135" i="2" s="1"/>
  <c r="F137" i="2"/>
  <c r="G137" i="2" s="1"/>
  <c r="F136" i="2"/>
  <c r="G136" i="2" s="1"/>
  <c r="I130" i="2"/>
  <c r="I125" i="2"/>
  <c r="I119" i="2"/>
  <c r="G118" i="2"/>
  <c r="G117" i="2"/>
  <c r="F116" i="2"/>
  <c r="G116" i="2" s="1"/>
  <c r="F115" i="2"/>
  <c r="G115" i="2" s="1"/>
  <c r="I112" i="2"/>
  <c r="H112" i="2"/>
  <c r="I106" i="2"/>
  <c r="I99" i="2" s="1"/>
  <c r="G105" i="2"/>
  <c r="G104" i="2"/>
  <c r="F103" i="2"/>
  <c r="G103" i="2" s="1"/>
  <c r="F102" i="2"/>
  <c r="G102" i="2" s="1"/>
  <c r="H99" i="2"/>
  <c r="F99" i="2"/>
  <c r="I93" i="2"/>
  <c r="I86" i="2" s="1"/>
  <c r="G92" i="2"/>
  <c r="G91" i="2"/>
  <c r="F90" i="2"/>
  <c r="G90" i="2" s="1"/>
  <c r="F89" i="2"/>
  <c r="G89" i="2" s="1"/>
  <c r="H86" i="2"/>
  <c r="F86" i="2"/>
  <c r="H85" i="2"/>
  <c r="G85" i="2"/>
  <c r="H84" i="2"/>
  <c r="G84" i="2"/>
  <c r="H83" i="2"/>
  <c r="G83" i="2" s="1"/>
  <c r="I82" i="2"/>
  <c r="H82" i="2"/>
  <c r="F82" i="2"/>
  <c r="I77" i="2"/>
  <c r="I72" i="2"/>
  <c r="I68" i="2"/>
  <c r="I67" i="2"/>
  <c r="I48" i="2" s="1"/>
  <c r="G64" i="2"/>
  <c r="F63" i="2"/>
  <c r="G63" i="2" s="1"/>
  <c r="G62" i="2"/>
  <c r="F60" i="2"/>
  <c r="G60" i="2" s="1"/>
  <c r="G59" i="2"/>
  <c r="F57" i="2"/>
  <c r="F56" i="2"/>
  <c r="F55" i="2"/>
  <c r="G55" i="2" s="1"/>
  <c r="G54" i="2"/>
  <c r="F52" i="2"/>
  <c r="G52" i="2" s="1"/>
  <c r="G51" i="2"/>
  <c r="G49" i="2"/>
  <c r="H48" i="2"/>
  <c r="F48" i="2"/>
  <c r="G44" i="2"/>
  <c r="H43" i="2"/>
  <c r="F43" i="2"/>
  <c r="H42" i="2"/>
  <c r="H40" i="2" s="1"/>
  <c r="F42" i="2"/>
  <c r="G42" i="2" s="1"/>
  <c r="H41" i="2"/>
  <c r="F41" i="2"/>
  <c r="G41" i="2" s="1"/>
  <c r="I40" i="2"/>
  <c r="G37" i="2"/>
  <c r="H36" i="2"/>
  <c r="F36" i="2"/>
  <c r="H35" i="2"/>
  <c r="F35" i="2"/>
  <c r="G35" i="2" s="1"/>
  <c r="H34" i="2"/>
  <c r="H33" i="2" s="1"/>
  <c r="F34" i="2"/>
  <c r="G34" i="2" s="1"/>
  <c r="I33" i="2"/>
  <c r="I32" i="2"/>
  <c r="H30" i="2"/>
  <c r="G30" i="2" s="1"/>
  <c r="H29" i="2"/>
  <c r="G29" i="2"/>
  <c r="H28" i="2"/>
  <c r="G28" i="2" s="1"/>
  <c r="H27" i="2"/>
  <c r="G27" i="2" s="1"/>
  <c r="I26" i="2"/>
  <c r="H26" i="2"/>
  <c r="F26" i="2"/>
  <c r="I25" i="2"/>
  <c r="I16" i="2" s="1"/>
  <c r="G23" i="2"/>
  <c r="G22" i="2"/>
  <c r="G21" i="2"/>
  <c r="H19" i="2"/>
  <c r="F19" i="2"/>
  <c r="H18" i="2"/>
  <c r="F18" i="2"/>
  <c r="H17" i="2"/>
  <c r="F17" i="2"/>
  <c r="I13" i="2"/>
  <c r="I7" i="2" s="1"/>
  <c r="G10" i="2"/>
  <c r="G9" i="2"/>
  <c r="G8" i="2"/>
  <c r="H7" i="2"/>
  <c r="F7" i="2"/>
  <c r="G43" i="2" l="1"/>
  <c r="F40" i="2"/>
  <c r="F33" i="2"/>
  <c r="F112" i="2"/>
  <c r="G18" i="2"/>
  <c r="F16" i="2"/>
  <c r="I176" i="2"/>
  <c r="H16" i="2"/>
  <c r="G19" i="2"/>
  <c r="G36" i="2"/>
  <c r="G17" i="2"/>
  <c r="G145" i="2"/>
  <c r="H142" i="2"/>
  <c r="F139" i="2"/>
  <c r="G139" i="2" s="1"/>
  <c r="G57" i="2"/>
  <c r="F138" i="2"/>
  <c r="G138" i="2" s="1"/>
  <c r="G56" i="2"/>
</calcChain>
</file>

<file path=xl/sharedStrings.xml><?xml version="1.0" encoding="utf-8"?>
<sst xmlns="http://schemas.openxmlformats.org/spreadsheetml/2006/main" count="804" uniqueCount="436">
  <si>
    <t>1 lentelė</t>
  </si>
  <si>
    <t>Preliminarus rekonstruotos Šalčininkų nuotekų valyklos įrangos sąrašas</t>
  </si>
  <si>
    <t>Eil. Nr.</t>
  </si>
  <si>
    <t>Žymejimas schemoje</t>
  </si>
  <si>
    <t>Statinio/įrangos/įrenginio pavadinimas</t>
  </si>
  <si>
    <t>2028-2043 m. numatoma situacija</t>
  </si>
  <si>
    <t>2043 m. numatomi parametrai</t>
  </si>
  <si>
    <t>2043 m. numatomas minimalus  našumas, m3/h</t>
  </si>
  <si>
    <t>Našumo rezervas, proc.</t>
  </si>
  <si>
    <t>Numatomas našumas įvertinus rezervą, m3/h</t>
  </si>
  <si>
    <t>Numatomas galingumas, instaliuota galia, kW</t>
  </si>
  <si>
    <t>GABIJOS PASTABOS</t>
  </si>
  <si>
    <t>ATVEŽTINIŲ IR VIETINIŲ NUOTEKŲ GRANDIS</t>
  </si>
  <si>
    <t>1.1</t>
  </si>
  <si>
    <t>SN</t>
  </si>
  <si>
    <t>Atvežtnių ir vietinių nuotekų siurblinė</t>
  </si>
  <si>
    <t>10 m3</t>
  </si>
  <si>
    <t>1.1.1</t>
  </si>
  <si>
    <t>S10</t>
  </si>
  <si>
    <t>Atvežtinių nuotekų siurblys</t>
  </si>
  <si>
    <t>30 m3/h, 10m, 7,5 W</t>
  </si>
  <si>
    <t>1.1.2</t>
  </si>
  <si>
    <t>S11</t>
  </si>
  <si>
    <t>Atvežtinių nuotekų siurblys, pakaitinis</t>
  </si>
  <si>
    <t>1.1.3</t>
  </si>
  <si>
    <t>D3</t>
  </si>
  <si>
    <t>Atvežtinių nuotekų debitomatis</t>
  </si>
  <si>
    <t>nuo 0 m3/h iki 100 m3/h</t>
  </si>
  <si>
    <t>-</t>
  </si>
  <si>
    <t>1.1.4</t>
  </si>
  <si>
    <t>Radarinis lygio jutiklis</t>
  </si>
  <si>
    <t>1 vnt.</t>
  </si>
  <si>
    <t>1.1.5</t>
  </si>
  <si>
    <t>Plūdiniai lygio matuokliai</t>
  </si>
  <si>
    <t>2 vnt</t>
  </si>
  <si>
    <t>1.1.6</t>
  </si>
  <si>
    <t>Elektrifikuotos sklendės</t>
  </si>
  <si>
    <t>1.2</t>
  </si>
  <si>
    <t>ANP</t>
  </si>
  <si>
    <t>Atvežtnių nuotekų paėmimo mazgas (esamas ir perkeliamas šalia naujos siurblinės)</t>
  </si>
  <si>
    <t>TECHNOLOGINIS PASTATO GRANDYS</t>
  </si>
  <si>
    <t>2.1</t>
  </si>
  <si>
    <t>Parengtinio nuotekų valymo grandis</t>
  </si>
  <si>
    <t>2.1.1</t>
  </si>
  <si>
    <t>P1</t>
  </si>
  <si>
    <t>Parengtinio valymo grotos su smėliagaude ir riebalų šalinimu</t>
  </si>
  <si>
    <t>37 l/s; 6,82 kW</t>
  </si>
  <si>
    <t>2.1.2</t>
  </si>
  <si>
    <t>2.1.3</t>
  </si>
  <si>
    <t>AG</t>
  </si>
  <si>
    <t>Automatinės grotos avarinėje linijoje</t>
  </si>
  <si>
    <t>68 l/s; 0,75 kW</t>
  </si>
  <si>
    <t>2.1.4</t>
  </si>
  <si>
    <t>A1</t>
  </si>
  <si>
    <t xml:space="preserve">Automatinis nuotekų mėginių ėmimo įrenginys su analizatoriais (analitės: bendras azotas, bendras fosforo, ChDS, BDS5, Amonio azotas, nirtratų azotas, nitritų azotas, fosfatų fosforas, SM) </t>
  </si>
  <si>
    <t>2.1.5</t>
  </si>
  <si>
    <t>Vandentiekio siurblys</t>
  </si>
  <si>
    <t>10 m3/h; 2,2 kW</t>
  </si>
  <si>
    <t>2.1.6</t>
  </si>
  <si>
    <t>D1</t>
  </si>
  <si>
    <t>Nuotekų debitomatis (nuotekos iš miesto)</t>
  </si>
  <si>
    <t>nuo 0 m3/h iki 600 m3/h</t>
  </si>
  <si>
    <t>2.1.7</t>
  </si>
  <si>
    <t>D4</t>
  </si>
  <si>
    <t>Nuotekų debitomatis (apvadinė linija)</t>
  </si>
  <si>
    <t>2.1.8</t>
  </si>
  <si>
    <t>NK</t>
  </si>
  <si>
    <t>Nauja nuotekų surinkimo/srauto gesinimo kamera</t>
  </si>
  <si>
    <t>2.1.9</t>
  </si>
  <si>
    <t>9 vnt</t>
  </si>
  <si>
    <t>2.2</t>
  </si>
  <si>
    <t>Opapūtinės grandis</t>
  </si>
  <si>
    <t>2.2.1</t>
  </si>
  <si>
    <t>O1</t>
  </si>
  <si>
    <t>Pirmojo aerotanko orapūtė</t>
  </si>
  <si>
    <r>
      <t xml:space="preserve">29 Nm3/min; Darbinis slėgis </t>
    </r>
    <r>
      <rPr>
        <sz val="11"/>
        <rFont val="Aptos Narrow"/>
        <family val="2"/>
      </rPr>
      <t>Δ</t>
    </r>
    <r>
      <rPr>
        <sz val="11"/>
        <rFont val="Aptos Narrow"/>
        <family val="2"/>
        <scheme val="minor"/>
      </rPr>
      <t>p:600 mbar (60kPa); 37 kW</t>
    </r>
  </si>
  <si>
    <t>Patikslinau oraučių našumą</t>
  </si>
  <si>
    <t>2.2.2</t>
  </si>
  <si>
    <t>O2</t>
  </si>
  <si>
    <t>Antrojo aerotanko orapūtė</t>
  </si>
  <si>
    <t>2.2.3</t>
  </si>
  <si>
    <t>O3</t>
  </si>
  <si>
    <t>Trečiojo aerotanko orapūtė</t>
  </si>
  <si>
    <t>2.2.4</t>
  </si>
  <si>
    <t>O4</t>
  </si>
  <si>
    <t>Orapūtė, pakaitinė (įrengiama vietoje)</t>
  </si>
  <si>
    <t>2.2.5</t>
  </si>
  <si>
    <t>D5, D6, D7</t>
  </si>
  <si>
    <t>Oro debitomačiai</t>
  </si>
  <si>
    <t>3 vnt.</t>
  </si>
  <si>
    <t>2.2.6</t>
  </si>
  <si>
    <t>8 vnt.</t>
  </si>
  <si>
    <t>2.3</t>
  </si>
  <si>
    <t>Reagentų (krekiklo) dozavimimo grandis</t>
  </si>
  <si>
    <t>2.3.1</t>
  </si>
  <si>
    <t>S16</t>
  </si>
  <si>
    <t>Krekiklio dozavimo į pirmąjį aerotanką siurblys</t>
  </si>
  <si>
    <t>67 l/h; 0,05 kW</t>
  </si>
  <si>
    <t>2.3.2</t>
  </si>
  <si>
    <t>S17</t>
  </si>
  <si>
    <t>Krekiklio dozavimo į antrąjį aerotanką siurblys</t>
  </si>
  <si>
    <t>2.3.3</t>
  </si>
  <si>
    <t>S18</t>
  </si>
  <si>
    <t>Krekiklio dozavimo į trečiajį aerotanką siurblys</t>
  </si>
  <si>
    <t>2.3.4</t>
  </si>
  <si>
    <t>S19</t>
  </si>
  <si>
    <t>Krekiklio talpos pildymo  siurblys</t>
  </si>
  <si>
    <t>20 m3/h; 2,5 kW</t>
  </si>
  <si>
    <t>`</t>
  </si>
  <si>
    <t>2.3.5</t>
  </si>
  <si>
    <t>D8, D9, D10</t>
  </si>
  <si>
    <t>Krekiklio debitomačiai</t>
  </si>
  <si>
    <t>2.3.6</t>
  </si>
  <si>
    <t>KT</t>
  </si>
  <si>
    <t>Reagentų (krekiklio) talpa</t>
  </si>
  <si>
    <t xml:space="preserve">≥1,5m3 </t>
  </si>
  <si>
    <t>2.4</t>
  </si>
  <si>
    <t>Išorinio anglies šaltinio dozavimo grandis</t>
  </si>
  <si>
    <t>5 m3</t>
  </si>
  <si>
    <t>2.4.1</t>
  </si>
  <si>
    <t>S12</t>
  </si>
  <si>
    <t>Dozavimo į pirmąjį aerotanką siurblys</t>
  </si>
  <si>
    <t>67 l/h; 0,37 kW</t>
  </si>
  <si>
    <t>2.4.2</t>
  </si>
  <si>
    <t>S13</t>
  </si>
  <si>
    <t>Dozavimo į antrąjį aerotanką siurblys</t>
  </si>
  <si>
    <t>2.4.3</t>
  </si>
  <si>
    <t>S14</t>
  </si>
  <si>
    <t>Dozavimo į trečiajį aerotanką siurblys</t>
  </si>
  <si>
    <t>2.4.4</t>
  </si>
  <si>
    <t>S15</t>
  </si>
  <si>
    <t>Išorinio anglies šaltinio  talpos pildymo  siurblys</t>
  </si>
  <si>
    <t>2.4.5</t>
  </si>
  <si>
    <t>D11, D12, D13</t>
  </si>
  <si>
    <t>Išorinio anglies šaltinio debitomačiai</t>
  </si>
  <si>
    <t>2.4.6</t>
  </si>
  <si>
    <t>AŠT</t>
  </si>
  <si>
    <t>Išorinio anglies šaltinio talpa</t>
  </si>
  <si>
    <t xml:space="preserve">≥6,0 m3 </t>
  </si>
  <si>
    <t>2.4.7</t>
  </si>
  <si>
    <t>Šildymas, apšvietimas (jei mazgas lauke)</t>
  </si>
  <si>
    <t>2.5</t>
  </si>
  <si>
    <t>Dumblo apdorojimo grandis</t>
  </si>
  <si>
    <t>2.5.1</t>
  </si>
  <si>
    <t>T</t>
  </si>
  <si>
    <t>Dumblo tankintuvas</t>
  </si>
  <si>
    <t>Netankinto 20 m3/h; &gt;=4 %SM; 0,55 kW</t>
  </si>
  <si>
    <t>2.5.2</t>
  </si>
  <si>
    <t>PT</t>
  </si>
  <si>
    <t>Polimerų paruošimo grandis (tankintuvui)</t>
  </si>
  <si>
    <t>2.5.2.1</t>
  </si>
  <si>
    <t>Koncentruotų polimerų dozatorius</t>
  </si>
  <si>
    <t>0-18 kg/h (milteliai); 0,18 kW</t>
  </si>
  <si>
    <t>2 kg/h</t>
  </si>
  <si>
    <t>18 kg/h</t>
  </si>
  <si>
    <t>2.5.2.2</t>
  </si>
  <si>
    <t>Polimerų tirpalo dozatorius</t>
  </si>
  <si>
    <t>75-700 l/h; 0,2 kW</t>
  </si>
  <si>
    <t>2.5.2.3</t>
  </si>
  <si>
    <t>Polimerų tirpalo maišykle</t>
  </si>
  <si>
    <t>700/min; 0,55 kW</t>
  </si>
  <si>
    <t>2.5.2.4</t>
  </si>
  <si>
    <t>Polimerų ir dumblo maišytuvas (flokuliatorius)</t>
  </si>
  <si>
    <t>Vamzdyno D500mm;                ilgis- 1300 mm</t>
  </si>
  <si>
    <t>2.5.2.5</t>
  </si>
  <si>
    <t>D14</t>
  </si>
  <si>
    <t>Polimero debitomatis (tankintuvui)</t>
  </si>
  <si>
    <t>0-5,67 m3/h</t>
  </si>
  <si>
    <t>2.5.3</t>
  </si>
  <si>
    <t>C1</t>
  </si>
  <si>
    <t>Centrifūga</t>
  </si>
  <si>
    <t>Netankintu dumblo našumas: 14 m3/h;  Efektyvumas sausinant tankintą dumblą: ≥20,0 %SM;  Efektyvumas sausinant netankintą dumblą ≥15,0 %SM;  24,2 kW</t>
  </si>
  <si>
    <t>2.5.4</t>
  </si>
  <si>
    <t>C2</t>
  </si>
  <si>
    <t>Centrifūga, pakaitinė (įrengiama vietoje)</t>
  </si>
  <si>
    <t>2.5.5</t>
  </si>
  <si>
    <t>PC</t>
  </si>
  <si>
    <t>Polimerų paruošimo grandis (centrifūgai)</t>
  </si>
  <si>
    <t>2.5.5.1</t>
  </si>
  <si>
    <t>Patikrinti ar gerai įvardijau centrifugos palimerų paruošimą</t>
  </si>
  <si>
    <t>2.5.5.2</t>
  </si>
  <si>
    <t>2.5.5.3</t>
  </si>
  <si>
    <t>2.5.5.4</t>
  </si>
  <si>
    <t>2.5.5.5</t>
  </si>
  <si>
    <t>D15</t>
  </si>
  <si>
    <t>Polimero debitomačiai (centrifugai)</t>
  </si>
  <si>
    <t>2 vnt., 0-5,67 m3/h</t>
  </si>
  <si>
    <t>2.5.6</t>
  </si>
  <si>
    <t>Dumblo sraigtinis konvejeris</t>
  </si>
  <si>
    <t xml:space="preserve"> Ilgis- 6000 mm             Skersmuo- 250 mm</t>
  </si>
  <si>
    <t>2.2.7</t>
  </si>
  <si>
    <t>D16, D17</t>
  </si>
  <si>
    <t>Dumblo debitomačiai</t>
  </si>
  <si>
    <t>2 vnt.</t>
  </si>
  <si>
    <t>2.2.8</t>
  </si>
  <si>
    <t>D18, D19</t>
  </si>
  <si>
    <t>Fugato debitomačiai</t>
  </si>
  <si>
    <t>2.2.9</t>
  </si>
  <si>
    <t>2.6</t>
  </si>
  <si>
    <t>Kiti pastato elementai</t>
  </si>
  <si>
    <t>2.6.1</t>
  </si>
  <si>
    <t>Šildymo ir vėdinimo įrenginiai</t>
  </si>
  <si>
    <t>2.6.2</t>
  </si>
  <si>
    <t>Apšvietimas</t>
  </si>
  <si>
    <t>TECHNOLOGINIAI REZERVUARAI</t>
  </si>
  <si>
    <t>3.1</t>
  </si>
  <si>
    <t>IR1</t>
  </si>
  <si>
    <t>Išlyginimas rezervuaras (ESAMAS)</t>
  </si>
  <si>
    <t>3.1.1</t>
  </si>
  <si>
    <t>M1</t>
  </si>
  <si>
    <t>Maišyklė</t>
  </si>
  <si>
    <t>328 aps./min.; sparnuotes: 480 mm; 3,75 kW</t>
  </si>
  <si>
    <t>3.1.2</t>
  </si>
  <si>
    <t>M2</t>
  </si>
  <si>
    <t>3.1.3</t>
  </si>
  <si>
    <t>Radarinis lygio daviklis</t>
  </si>
  <si>
    <t>1vnt</t>
  </si>
  <si>
    <t>3.1.4</t>
  </si>
  <si>
    <t>2vnt</t>
  </si>
  <si>
    <t>3.2</t>
  </si>
  <si>
    <t>IR2</t>
  </si>
  <si>
    <t>Išlyginimas rezervuaras (NAUIJAS)</t>
  </si>
  <si>
    <t>457 m3 (10,7 x 10,7 x 4)</t>
  </si>
  <si>
    <t>3.2.1</t>
  </si>
  <si>
    <t>M3</t>
  </si>
  <si>
    <t>3.2.2</t>
  </si>
  <si>
    <t>M4</t>
  </si>
  <si>
    <t>3.2.3</t>
  </si>
  <si>
    <t>3.2.4</t>
  </si>
  <si>
    <t>3.3</t>
  </si>
  <si>
    <t>IRS</t>
  </si>
  <si>
    <t>Išlyginimųjų talpų siurblinė</t>
  </si>
  <si>
    <t>3.3.1</t>
  </si>
  <si>
    <t>S1</t>
  </si>
  <si>
    <t>Sausai pastatomas siurblys</t>
  </si>
  <si>
    <t>161 l/s; Slėgis: 0,6 bar; 20 kW</t>
  </si>
  <si>
    <t>3.3.2</t>
  </si>
  <si>
    <t>S2</t>
  </si>
  <si>
    <t>3.3.3</t>
  </si>
  <si>
    <t>S3</t>
  </si>
  <si>
    <t>SBR1</t>
  </si>
  <si>
    <t>Pirmasis bioreaktorius</t>
  </si>
  <si>
    <t>M5</t>
  </si>
  <si>
    <t>335 aps./min.; sparnuote: 505 mm; 6,9 kW</t>
  </si>
  <si>
    <t>M6</t>
  </si>
  <si>
    <t>Valytų nuotekų išleidimas -plūduriuojantis dekanteris</t>
  </si>
  <si>
    <t>Plūduriuojantis dekanteris; 600 m³/h; 0,75 kW</t>
  </si>
  <si>
    <t>Tikslinti reikiamą galingumą</t>
  </si>
  <si>
    <t>3.3.4</t>
  </si>
  <si>
    <t>3.3.5</t>
  </si>
  <si>
    <t>S4</t>
  </si>
  <si>
    <t>Perteklinio dumblo siurblys</t>
  </si>
  <si>
    <t>108 m3/h; Slėgis: 1,01 bar; Apsisukimai: 1450 aps./min.; 1,9 kW</t>
  </si>
  <si>
    <t>Max bendras perteklinio dumblo kiekis 120 m3/d. Vienas neraktorius išleidžia 60 m3 per 3 ciklus 20 = 60/3; Tikslinti siurbių našumą.</t>
  </si>
  <si>
    <t>3.3.6</t>
  </si>
  <si>
    <t>S5</t>
  </si>
  <si>
    <t>Perteklinio dumblo siurblys, pakaitinis</t>
  </si>
  <si>
    <t>3.3.7</t>
  </si>
  <si>
    <t>3.3.8</t>
  </si>
  <si>
    <t>D20</t>
  </si>
  <si>
    <t>Perteklinio dumblo debitomatis</t>
  </si>
  <si>
    <t>3.3.9</t>
  </si>
  <si>
    <t>3.3.10</t>
  </si>
  <si>
    <t>A3</t>
  </si>
  <si>
    <t>Deguonies, pH ir temperatūros matuoklis</t>
  </si>
  <si>
    <t>3.3.11</t>
  </si>
  <si>
    <t>Dumblo koncentracijos matuoklis</t>
  </si>
  <si>
    <t>3.3.12</t>
  </si>
  <si>
    <t xml:space="preserve">Nuotekų taršos parametrų analizatoriai (analitės: bendras azotas, bendras fosforo, ChDS, Amonio azotas, nirtratų azotas, nitritų azotas, fosfatų fosforas) </t>
  </si>
  <si>
    <t>1 kompl.</t>
  </si>
  <si>
    <t>Reikia numatyti P ir N pataretrų matuoklius.</t>
  </si>
  <si>
    <t>3.4</t>
  </si>
  <si>
    <t>SBR2</t>
  </si>
  <si>
    <t xml:space="preserve">Antrasis biorekatorius </t>
  </si>
  <si>
    <t>3.4.1</t>
  </si>
  <si>
    <t>M7</t>
  </si>
  <si>
    <t>3.4.2</t>
  </si>
  <si>
    <t>M8</t>
  </si>
  <si>
    <t>3.4.3</t>
  </si>
  <si>
    <t>3.4.4</t>
  </si>
  <si>
    <t>3.4.5</t>
  </si>
  <si>
    <t>S6</t>
  </si>
  <si>
    <t>3.4.6</t>
  </si>
  <si>
    <t>S7</t>
  </si>
  <si>
    <t>3.4.7</t>
  </si>
  <si>
    <t>3.4.8</t>
  </si>
  <si>
    <t>D21</t>
  </si>
  <si>
    <t>3.4.9</t>
  </si>
  <si>
    <t>3.4.10</t>
  </si>
  <si>
    <t>A4</t>
  </si>
  <si>
    <t>3.4.11</t>
  </si>
  <si>
    <t>3.4.12</t>
  </si>
  <si>
    <t>3.5</t>
  </si>
  <si>
    <t>SBR3</t>
  </si>
  <si>
    <t>Trečias biorekatorius</t>
  </si>
  <si>
    <t>3.5.1</t>
  </si>
  <si>
    <t>M9</t>
  </si>
  <si>
    <t>3.5.2</t>
  </si>
  <si>
    <t>M10</t>
  </si>
  <si>
    <t>3.5.3</t>
  </si>
  <si>
    <t>3.5.4</t>
  </si>
  <si>
    <t>3.5.5</t>
  </si>
  <si>
    <t>S8</t>
  </si>
  <si>
    <t>3.5.6</t>
  </si>
  <si>
    <t>S9</t>
  </si>
  <si>
    <t>3.5.7</t>
  </si>
  <si>
    <t>3.5.8</t>
  </si>
  <si>
    <t>D22</t>
  </si>
  <si>
    <t>3.5.9</t>
  </si>
  <si>
    <t>3.5.10</t>
  </si>
  <si>
    <t>A5</t>
  </si>
  <si>
    <t>3.5.11</t>
  </si>
  <si>
    <t>3.5.12</t>
  </si>
  <si>
    <t>3.6</t>
  </si>
  <si>
    <t>PDR</t>
  </si>
  <si>
    <t>Perteklinio dumblo rezervuaras</t>
  </si>
  <si>
    <t>3.6.1</t>
  </si>
  <si>
    <t>M11</t>
  </si>
  <si>
    <t>335 aps./min.; sparnuotes: 452 mm; 2,75 kW</t>
  </si>
  <si>
    <t>3.6.2</t>
  </si>
  <si>
    <t>M12</t>
  </si>
  <si>
    <t>Maišyklė, pakaitinė</t>
  </si>
  <si>
    <t>3.6.3</t>
  </si>
  <si>
    <t>3.6.4</t>
  </si>
  <si>
    <t>3.7</t>
  </si>
  <si>
    <t>SDR</t>
  </si>
  <si>
    <t>Sutankinto dumblo rezervuaras</t>
  </si>
  <si>
    <t>3.7.1</t>
  </si>
  <si>
    <t>M13</t>
  </si>
  <si>
    <t>3.7.2</t>
  </si>
  <si>
    <t>M14</t>
  </si>
  <si>
    <t>3.7.3</t>
  </si>
  <si>
    <t>3.7.4</t>
  </si>
  <si>
    <t>DS</t>
  </si>
  <si>
    <t>Dumblo siurblinė</t>
  </si>
  <si>
    <t>S20</t>
  </si>
  <si>
    <t>Dumblo tiekimo į tankintuvą siurblys</t>
  </si>
  <si>
    <t>10-20 m3/h; 2 bar; 4 kW</t>
  </si>
  <si>
    <t>S21</t>
  </si>
  <si>
    <t>Dumblo tiekimo į tankintuvą siurblys, pakaitinis</t>
  </si>
  <si>
    <t>S22</t>
  </si>
  <si>
    <t>Dumblo tiekimo į centrifūgą siurblys</t>
  </si>
  <si>
    <t>4-12 m3/h; 2-3 bar; 2,2 kW</t>
  </si>
  <si>
    <t>S23</t>
  </si>
  <si>
    <t>Dumblo tiekimo į centrifūgą siurblys, pakaitinis</t>
  </si>
  <si>
    <t>S24</t>
  </si>
  <si>
    <t>Drenažinis siurblys</t>
  </si>
  <si>
    <t>14 m3/h; 0,9 bar; 0,7 kW</t>
  </si>
  <si>
    <t>5 vnt.</t>
  </si>
  <si>
    <t>3.8</t>
  </si>
  <si>
    <t>ADR</t>
  </si>
  <si>
    <t>Avarinė dumblo talpa</t>
  </si>
  <si>
    <t>Reikia apsispresti kaip mes naudosime tą talpą: (dumblui kaupti ar nuotekoms kaupti)?</t>
  </si>
  <si>
    <t>3.8.1</t>
  </si>
  <si>
    <t>M15</t>
  </si>
  <si>
    <t>345 aps./min.; sparnuote 500  mm; 2,2 kW</t>
  </si>
  <si>
    <t>3.8.2</t>
  </si>
  <si>
    <t>M16</t>
  </si>
  <si>
    <t>3.8.3</t>
  </si>
  <si>
    <t>S25</t>
  </si>
  <si>
    <t>Dumblo tiekimo iš avarinės perteklinio dumblo talpos siurblys</t>
  </si>
  <si>
    <t>16,5 l/s; Slėgis: 1,01 bar; Apsisukimai: 1450 aps./min.; 1,9 kW</t>
  </si>
  <si>
    <t>3.8.4</t>
  </si>
  <si>
    <t>S26</t>
  </si>
  <si>
    <t>Dumblo tiekimo iš avarinės perteklinio dumblo talpos siurblys, pakaitinis</t>
  </si>
  <si>
    <t>3.8.5</t>
  </si>
  <si>
    <t>3.8.6</t>
  </si>
  <si>
    <t>3.8.7</t>
  </si>
  <si>
    <t>TRETINIO VALYMO GRANDIS</t>
  </si>
  <si>
    <t>4.1</t>
  </si>
  <si>
    <t>Mikrokoštuvas</t>
  </si>
  <si>
    <t>4.1.1</t>
  </si>
  <si>
    <t>MK</t>
  </si>
  <si>
    <t>Tretinio valymo įrenginys (mikrokoštuvas)</t>
  </si>
  <si>
    <t xml:space="preserve">189 l/s; sietas: 20µm; </t>
  </si>
  <si>
    <t>Gal yra skaičiavimai arba praktinė patirtis, kaip PB išvalymo rodikliai kinta nuo sieto tarpelių dydžio (50µm)? Patikslinti mikrosieto parametrsu pagal parinktą debitą. Padidinau debita iki 60 l/s. reikia patikslinti instaliuotą galingumą.</t>
  </si>
  <si>
    <t>4.1.2</t>
  </si>
  <si>
    <t>S27</t>
  </si>
  <si>
    <t>Paplavų siurblys (į vietinę  nuotekų kamerą)</t>
  </si>
  <si>
    <t xml:space="preserve"> 20 m3/val, 10m.v.st</t>
  </si>
  <si>
    <t>Koks yra skaičiuotinas paplavų kiekis? Pakėlimo aukštis? Tinklo ilgis?</t>
  </si>
  <si>
    <t>4.1.3</t>
  </si>
  <si>
    <t>S28</t>
  </si>
  <si>
    <t>Paplavų siurblys (į vietinę  nuotekų kamerą), pakaitinis</t>
  </si>
  <si>
    <t>4.1.4</t>
  </si>
  <si>
    <t>D23</t>
  </si>
  <si>
    <t>Paplavų debitomatis</t>
  </si>
  <si>
    <t>nuo 0 m3/h iki 50 m3/h</t>
  </si>
  <si>
    <t>Kokia įrenginio galia?</t>
  </si>
  <si>
    <t>4.1.5</t>
  </si>
  <si>
    <t>4.2</t>
  </si>
  <si>
    <t>Techninio vandens paruošimo mazgas</t>
  </si>
  <si>
    <t>50 m3</t>
  </si>
  <si>
    <t>4.2.1</t>
  </si>
  <si>
    <t>TVP</t>
  </si>
  <si>
    <t>Techninio vandens paruošimo, dezinfekavimo  mazgas</t>
  </si>
  <si>
    <t>25 m3/h</t>
  </si>
  <si>
    <t>4.2.2</t>
  </si>
  <si>
    <t>S29</t>
  </si>
  <si>
    <t>Techninio vandens siurblys, slėgio pakėlimo stotelė.</t>
  </si>
  <si>
    <t>25 m3/h; 80m.v.st</t>
  </si>
  <si>
    <t>4.2.3</t>
  </si>
  <si>
    <t>S30</t>
  </si>
  <si>
    <t>Techninio vandens siurblys, slėgio pakėlimo stotelė, pakaitinė.</t>
  </si>
  <si>
    <t>4.2.4</t>
  </si>
  <si>
    <t>D24</t>
  </si>
  <si>
    <t>Techninio vandens debitomatis</t>
  </si>
  <si>
    <t>4.2.5</t>
  </si>
  <si>
    <t>TVT</t>
  </si>
  <si>
    <t>Techninio vandens talpa/rezervuaras</t>
  </si>
  <si>
    <t xml:space="preserve">≥50 m3 </t>
  </si>
  <si>
    <t>4.2.6</t>
  </si>
  <si>
    <t>4.2.7</t>
  </si>
  <si>
    <t>4.2.8</t>
  </si>
  <si>
    <t>VALYTŲ NUOTEKŲ MĖGINIŲ ĖMIMO GRANDIS</t>
  </si>
  <si>
    <t>5.1</t>
  </si>
  <si>
    <t>Mėginių ėmimo pastatas</t>
  </si>
  <si>
    <t>5.1.1</t>
  </si>
  <si>
    <t>A2</t>
  </si>
  <si>
    <t>5.1.2</t>
  </si>
  <si>
    <t>D2</t>
  </si>
  <si>
    <t>Valytų nuotekų debitomatis</t>
  </si>
  <si>
    <t>nuo 0 m3/h iki 400 m3/h</t>
  </si>
  <si>
    <t>GERIAMO VANDENS GRĘŽINYS</t>
  </si>
  <si>
    <t>6.1.1</t>
  </si>
  <si>
    <t>S31</t>
  </si>
  <si>
    <t>Geriamo vandens gręžinio siurblys</t>
  </si>
  <si>
    <t>6.1.2</t>
  </si>
  <si>
    <t>VG</t>
  </si>
  <si>
    <t>Vandens gerinimo įrenginiai</t>
  </si>
  <si>
    <t>minkštinimo bei nugeležinimo sistemos našumas: 25 m3/h</t>
  </si>
  <si>
    <t>6.1.3</t>
  </si>
  <si>
    <t>D25</t>
  </si>
  <si>
    <t>Geriamo vandens debitomatis</t>
  </si>
  <si>
    <t>VISO INSTALIUOTAS GALINGUMAS: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</si>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</sst>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16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Display"/>
      <family val="2"/>
      <scheme val="major"/>
    </font>
    <font>
      <sz val="11"/>
      <name val="Aptos Display"/>
      <family val="2"/>
      <scheme val="major"/>
    </font>
    <font>
      <b/>
      <sz val="11"/>
      <name val="Aptos Display"/>
      <family val="2"/>
      <charset val="186"/>
      <scheme val="major"/>
    </font>
    <font>
      <sz val="1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sz val="11"/>
      <name val="Aptos Narrow"/>
      <family val="2"/>
    </font>
    <font>
      <b/>
      <sz val="11"/>
      <name val="Aptos Narrow"/>
      <family val="2"/>
      <scheme val="minor"/>
    </font>
    <font>
      <sz val="11"/>
      <name val="Aptos Display"/>
      <family val="2"/>
      <charset val="186"/>
      <scheme val="major"/>
    </font>
    <font>
      <b/>
      <sz val="12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9" fontId="10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/>
    <xf numFmtId="0" fontId="6" fillId="2" borderId="1" xfId="2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6" fillId="3" borderId="1" xfId="2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7" fillId="4" borderId="1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/>
    </xf>
    <xf numFmtId="0" fontId="4" fillId="5" borderId="1" xfId="1" applyFont="1" applyFill="1" applyBorder="1" applyAlignment="1">
      <alignment horizontal="center" vertical="center" wrapText="1"/>
    </xf>
    <xf numFmtId="9" fontId="9" fillId="0" borderId="1" xfId="3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164" fontId="2" fillId="0" borderId="1" xfId="1" applyNumberFormat="1" applyBorder="1" applyAlignment="1">
      <alignment horizontal="center" vertical="center" wrapText="1"/>
    </xf>
    <xf numFmtId="165" fontId="6" fillId="3" borderId="1" xfId="2" applyNumberFormat="1" applyFont="1" applyFill="1" applyBorder="1" applyAlignment="1" applyProtection="1">
      <alignment horizontal="center" vertical="center" wrapText="1"/>
    </xf>
    <xf numFmtId="166" fontId="2" fillId="0" borderId="1" xfId="1" applyNumberFormat="1" applyBorder="1" applyAlignment="1">
      <alignment horizontal="center" vertical="center" wrapText="1"/>
    </xf>
    <xf numFmtId="1" fontId="2" fillId="0" borderId="1" xfId="1" applyNumberFormat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6" fillId="2" borderId="4" xfId="2" applyNumberFormat="1" applyFont="1" applyFill="1" applyBorder="1" applyAlignment="1" applyProtection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 vertical="center" wrapText="1"/>
    </xf>
    <xf numFmtId="0" fontId="6" fillId="3" borderId="4" xfId="2" applyNumberFormat="1" applyFont="1" applyFill="1" applyBorder="1" applyAlignment="1" applyProtection="1">
      <alignment horizontal="center" vertical="center" wrapText="1"/>
    </xf>
    <xf numFmtId="0" fontId="6" fillId="3" borderId="5" xfId="2" applyNumberFormat="1" applyFont="1" applyFill="1" applyBorder="1" applyAlignment="1" applyProtection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vertical="center"/>
    </xf>
    <xf numFmtId="9" fontId="9" fillId="0" borderId="1" xfId="3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Fill="1" applyBorder="1" applyAlignment="1" applyProtection="1">
      <alignment horizontal="center" vertical="center" wrapText="1"/>
    </xf>
    <xf numFmtId="0" fontId="12" fillId="3" borderId="4" xfId="1" applyFont="1" applyFill="1" applyBorder="1" applyAlignment="1">
      <alignment horizontal="center" vertical="center"/>
    </xf>
    <xf numFmtId="0" fontId="2" fillId="6" borderId="0" xfId="1" applyFill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" fontId="2" fillId="0" borderId="1" xfId="1" applyNumberForma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4" fillId="6" borderId="10" xfId="1" applyFont="1" applyFill="1" applyBorder="1" applyAlignment="1">
      <alignment horizontal="left" vertical="center" wrapText="1"/>
    </xf>
    <xf numFmtId="0" fontId="2" fillId="6" borderId="11" xfId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2" fillId="6" borderId="12" xfId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 wrapText="1"/>
    </xf>
    <xf numFmtId="0" fontId="6" fillId="4" borderId="4" xfId="2" applyNumberFormat="1" applyFont="1" applyFill="1" applyBorder="1" applyAlignment="1" applyProtection="1">
      <alignment horizontal="center" vertical="center" wrapText="1"/>
    </xf>
    <xf numFmtId="0" fontId="0" fillId="0" borderId="4" xfId="1" applyFont="1" applyBorder="1" applyAlignment="1">
      <alignment horizontal="center"/>
    </xf>
    <xf numFmtId="0" fontId="4" fillId="3" borderId="4" xfId="1" applyFont="1" applyFill="1" applyBorder="1" applyAlignment="1">
      <alignment vertical="center"/>
    </xf>
    <xf numFmtId="0" fontId="4" fillId="8" borderId="5" xfId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6" fillId="2" borderId="14" xfId="2" applyNumberFormat="1" applyFont="1" applyFill="1" applyBorder="1" applyAlignment="1" applyProtection="1">
      <alignment horizontal="left" vertical="center" wrapText="1"/>
    </xf>
    <xf numFmtId="0" fontId="8" fillId="4" borderId="14" xfId="2" applyNumberFormat="1" applyFont="1" applyFill="1" applyBorder="1" applyAlignment="1" applyProtection="1">
      <alignment horizontal="left" vertical="center" wrapText="1"/>
    </xf>
    <xf numFmtId="0" fontId="7" fillId="0" borderId="14" xfId="2" applyNumberFormat="1" applyFont="1" applyFill="1" applyBorder="1" applyAlignment="1" applyProtection="1">
      <alignment horizontal="left" vertical="center" wrapText="1"/>
    </xf>
    <xf numFmtId="0" fontId="2" fillId="0" borderId="14" xfId="1" applyBorder="1" applyAlignment="1">
      <alignment horizontal="left" vertical="center"/>
    </xf>
    <xf numFmtId="0" fontId="9" fillId="0" borderId="14" xfId="1" applyFont="1" applyBorder="1" applyAlignment="1">
      <alignment horizontal="left" vertical="center" wrapText="1"/>
    </xf>
    <xf numFmtId="0" fontId="6" fillId="3" borderId="14" xfId="2" applyNumberFormat="1" applyFont="1" applyFill="1" applyBorder="1" applyAlignment="1" applyProtection="1">
      <alignment horizontal="left" vertical="center" wrapText="1"/>
    </xf>
    <xf numFmtId="0" fontId="2" fillId="0" borderId="14" xfId="1" applyBorder="1" applyAlignment="1">
      <alignment vertical="center"/>
    </xf>
    <xf numFmtId="0" fontId="2" fillId="0" borderId="14" xfId="1" applyBorder="1" applyAlignment="1">
      <alignment vertical="center" wrapText="1"/>
    </xf>
    <xf numFmtId="0" fontId="4" fillId="3" borderId="14" xfId="1" applyFont="1" applyFill="1" applyBorder="1" applyAlignment="1">
      <alignment horizontal="left" vertical="center" wrapText="1"/>
    </xf>
    <xf numFmtId="0" fontId="2" fillId="0" borderId="14" xfId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3" borderId="14" xfId="1" applyFont="1" applyFill="1" applyBorder="1" applyAlignment="1">
      <alignment horizontal="left" vertical="center"/>
    </xf>
    <xf numFmtId="0" fontId="12" fillId="3" borderId="14" xfId="1" applyFont="1" applyFill="1" applyBorder="1" applyAlignment="1">
      <alignment horizontal="left" vertical="center"/>
    </xf>
    <xf numFmtId="0" fontId="4" fillId="4" borderId="14" xfId="1" applyFont="1" applyFill="1" applyBorder="1" applyAlignment="1">
      <alignment horizontal="left" vertical="center" wrapText="1"/>
    </xf>
    <xf numFmtId="0" fontId="2" fillId="0" borderId="15" xfId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9" fontId="9" fillId="0" borderId="9" xfId="3" applyFont="1" applyFill="1" applyBorder="1" applyAlignment="1">
      <alignment horizontal="center" vertical="center" wrapText="1"/>
    </xf>
    <xf numFmtId="0" fontId="2" fillId="0" borderId="17" xfId="1" applyBorder="1" applyAlignment="1">
      <alignment horizontal="center" vertical="center"/>
    </xf>
    <xf numFmtId="0" fontId="2" fillId="0" borderId="18" xfId="1" applyBorder="1" applyAlignment="1">
      <alignment horizontal="left" vertical="center" wrapText="1"/>
    </xf>
    <xf numFmtId="0" fontId="9" fillId="0" borderId="16" xfId="1" applyFont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2" fillId="5" borderId="8" xfId="1" applyFill="1" applyBorder="1" applyAlignment="1">
      <alignment horizontal="center" vertical="center"/>
    </xf>
    <xf numFmtId="0" fontId="2" fillId="5" borderId="3" xfId="1" applyFill="1" applyBorder="1" applyAlignment="1">
      <alignment horizontal="center" vertical="center"/>
    </xf>
    <xf numFmtId="0" fontId="4" fillId="7" borderId="0" xfId="1" applyFont="1" applyFill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E84C5D58-2ECE-43D0-A894-52AA73C23B14}"/>
    <cellStyle name="Normal_IRANGA ESAMA" xfId="2" xr:uid="{4EAE63DA-056C-4E35-9BC1-31FC80C4199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5A92-E6A4-4E27-8C4C-CCB8CC1DAC4E}">
  <sheetPr>
    <pageSetUpPr fitToPage="1"/>
  </sheetPr>
  <dimension ref="A1:J176"/>
  <sheetViews>
    <sheetView tabSelected="1" zoomScale="55" zoomScaleNormal="55" workbookViewId="0">
      <pane ySplit="5" topLeftCell="A30" activePane="bottomLeft" state="frozen"/>
      <selection pane="bottomLeft" activeCell="B1" sqref="B1"/>
    </sheetView>
  </sheetViews>
  <sheetFormatPr defaultColWidth="9" defaultRowHeight="14.4" x14ac:dyDescent="0.3"/>
  <cols>
    <col min="1" max="1" width="9.88671875" style="4" customWidth="1"/>
    <col min="2" max="2" width="7.109375" style="3" customWidth="1"/>
    <col min="3" max="3" width="10.109375" style="3" customWidth="1"/>
    <col min="4" max="4" width="42.6640625" style="1" customWidth="1"/>
    <col min="5" max="5" width="19" style="2" customWidth="1"/>
    <col min="6" max="6" width="14.44140625" style="2" customWidth="1"/>
    <col min="7" max="7" width="10.6640625" style="2" customWidth="1"/>
    <col min="8" max="8" width="12.6640625" style="2" customWidth="1"/>
    <col min="9" max="9" width="13.33203125" style="2" customWidth="1"/>
    <col min="10" max="10" width="43.109375" style="4" hidden="1" customWidth="1"/>
    <col min="11" max="16384" width="9" style="4"/>
  </cols>
  <sheetData>
    <row r="1" spans="1:10" x14ac:dyDescent="0.3">
      <c r="B1" s="17"/>
    </row>
    <row r="2" spans="1:10" ht="15.6" x14ac:dyDescent="0.3">
      <c r="A2" s="72" t="s">
        <v>0</v>
      </c>
      <c r="B2" s="73" t="s">
        <v>1</v>
      </c>
      <c r="C2" s="73"/>
    </row>
    <row r="3" spans="1:10" ht="18.600000000000001" thickBot="1" x14ac:dyDescent="0.35">
      <c r="A3" s="74"/>
      <c r="B3" s="75"/>
      <c r="C3" s="75"/>
    </row>
    <row r="4" spans="1:10" ht="15" thickBot="1" x14ac:dyDescent="0.35">
      <c r="B4" s="103" t="s">
        <v>2</v>
      </c>
      <c r="C4" s="111" t="s">
        <v>3</v>
      </c>
      <c r="D4" s="105" t="s">
        <v>4</v>
      </c>
      <c r="E4" s="107" t="s">
        <v>5</v>
      </c>
      <c r="F4" s="108"/>
      <c r="G4" s="108"/>
      <c r="H4" s="108"/>
      <c r="I4" s="109"/>
    </row>
    <row r="5" spans="1:10" ht="57.6" x14ac:dyDescent="0.3">
      <c r="B5" s="104"/>
      <c r="C5" s="112"/>
      <c r="D5" s="106"/>
      <c r="E5" s="67" t="s">
        <v>6</v>
      </c>
      <c r="F5" s="19" t="s">
        <v>7</v>
      </c>
      <c r="G5" s="19" t="s">
        <v>8</v>
      </c>
      <c r="H5" s="19" t="s">
        <v>9</v>
      </c>
      <c r="I5" s="49" t="s">
        <v>10</v>
      </c>
      <c r="J5" s="61" t="s">
        <v>11</v>
      </c>
    </row>
    <row r="6" spans="1:10" x14ac:dyDescent="0.3">
      <c r="B6" s="27">
        <v>1</v>
      </c>
      <c r="C6" s="76"/>
      <c r="D6" s="81" t="s">
        <v>12</v>
      </c>
      <c r="E6" s="33"/>
      <c r="F6" s="5"/>
      <c r="G6" s="5"/>
      <c r="H6" s="5"/>
      <c r="I6" s="45"/>
      <c r="J6" s="62"/>
    </row>
    <row r="7" spans="1:10" x14ac:dyDescent="0.3">
      <c r="B7" s="28" t="s">
        <v>13</v>
      </c>
      <c r="C7" s="77" t="s">
        <v>14</v>
      </c>
      <c r="D7" s="82" t="s">
        <v>15</v>
      </c>
      <c r="E7" s="68" t="s">
        <v>16</v>
      </c>
      <c r="F7" s="8">
        <f>SUM(F8:F9)</f>
        <v>50</v>
      </c>
      <c r="G7" s="12"/>
      <c r="H7" s="8">
        <f>SUM(H8:H9)</f>
        <v>60</v>
      </c>
      <c r="I7" s="48">
        <f>SUM(I8:I13)</f>
        <v>15.4</v>
      </c>
      <c r="J7" s="62"/>
    </row>
    <row r="8" spans="1:10" x14ac:dyDescent="0.3">
      <c r="B8" s="29" t="s">
        <v>17</v>
      </c>
      <c r="C8" s="66" t="s">
        <v>18</v>
      </c>
      <c r="D8" s="83" t="s">
        <v>19</v>
      </c>
      <c r="E8" s="34" t="s">
        <v>20</v>
      </c>
      <c r="F8" s="15">
        <v>25</v>
      </c>
      <c r="G8" s="20">
        <f>H8/F8-1</f>
        <v>0.19999999999999996</v>
      </c>
      <c r="H8" s="15">
        <v>30</v>
      </c>
      <c r="I8" s="35">
        <v>7.5</v>
      </c>
      <c r="J8" s="62"/>
    </row>
    <row r="9" spans="1:10" x14ac:dyDescent="0.3">
      <c r="B9" s="29" t="s">
        <v>21</v>
      </c>
      <c r="C9" s="66" t="s">
        <v>22</v>
      </c>
      <c r="D9" s="83" t="s">
        <v>23</v>
      </c>
      <c r="E9" s="34" t="s">
        <v>20</v>
      </c>
      <c r="F9" s="15">
        <v>25</v>
      </c>
      <c r="G9" s="20">
        <f>H9/F9-1</f>
        <v>0.19999999999999996</v>
      </c>
      <c r="H9" s="15">
        <v>30</v>
      </c>
      <c r="I9" s="35">
        <v>7.5</v>
      </c>
      <c r="J9" s="62"/>
    </row>
    <row r="10" spans="1:10" ht="28.8" x14ac:dyDescent="0.3">
      <c r="B10" s="29" t="s">
        <v>24</v>
      </c>
      <c r="C10" s="66" t="s">
        <v>25</v>
      </c>
      <c r="D10" s="84" t="s">
        <v>26</v>
      </c>
      <c r="E10" s="34" t="s">
        <v>27</v>
      </c>
      <c r="F10" s="15">
        <v>30</v>
      </c>
      <c r="G10" s="52">
        <f>H10/F10-1</f>
        <v>2.3333333333333335</v>
      </c>
      <c r="H10" s="15">
        <v>100</v>
      </c>
      <c r="I10" s="35" t="s">
        <v>28</v>
      </c>
      <c r="J10" s="62"/>
    </row>
    <row r="11" spans="1:10" x14ac:dyDescent="0.3">
      <c r="B11" s="29" t="s">
        <v>29</v>
      </c>
      <c r="C11" s="66"/>
      <c r="D11" s="83" t="s">
        <v>30</v>
      </c>
      <c r="E11" s="36" t="s">
        <v>31</v>
      </c>
      <c r="F11" s="13" t="s">
        <v>28</v>
      </c>
      <c r="G11" s="13" t="s">
        <v>28</v>
      </c>
      <c r="H11" s="13" t="s">
        <v>28</v>
      </c>
      <c r="I11" s="37" t="s">
        <v>28</v>
      </c>
      <c r="J11" s="62"/>
    </row>
    <row r="12" spans="1:10" x14ac:dyDescent="0.3">
      <c r="B12" s="29" t="s">
        <v>32</v>
      </c>
      <c r="C12" s="66"/>
      <c r="D12" s="83" t="s">
        <v>33</v>
      </c>
      <c r="E12" s="36" t="s">
        <v>34</v>
      </c>
      <c r="F12" s="13" t="s">
        <v>28</v>
      </c>
      <c r="G12" s="13" t="s">
        <v>28</v>
      </c>
      <c r="H12" s="13" t="s">
        <v>28</v>
      </c>
      <c r="I12" s="37" t="s">
        <v>28</v>
      </c>
      <c r="J12" s="62"/>
    </row>
    <row r="13" spans="1:10" x14ac:dyDescent="0.3">
      <c r="B13" s="29" t="s">
        <v>35</v>
      </c>
      <c r="C13" s="66"/>
      <c r="D13" s="85" t="s">
        <v>36</v>
      </c>
      <c r="E13" s="34" t="s">
        <v>34</v>
      </c>
      <c r="F13" s="15"/>
      <c r="G13" s="52"/>
      <c r="H13" s="15"/>
      <c r="I13" s="43">
        <f>2*0.2</f>
        <v>0.4</v>
      </c>
      <c r="J13" s="62"/>
    </row>
    <row r="14" spans="1:10" ht="28.8" x14ac:dyDescent="0.3">
      <c r="B14" s="28" t="s">
        <v>37</v>
      </c>
      <c r="C14" s="77" t="s">
        <v>38</v>
      </c>
      <c r="D14" s="82" t="s">
        <v>39</v>
      </c>
      <c r="E14" s="68" t="s">
        <v>28</v>
      </c>
      <c r="F14" s="8" t="s">
        <v>28</v>
      </c>
      <c r="G14" s="12"/>
      <c r="H14" s="8" t="s">
        <v>28</v>
      </c>
      <c r="I14" s="48">
        <v>0.4</v>
      </c>
      <c r="J14" s="62"/>
    </row>
    <row r="15" spans="1:10" x14ac:dyDescent="0.3">
      <c r="B15" s="27">
        <v>2</v>
      </c>
      <c r="C15" s="76"/>
      <c r="D15" s="81" t="s">
        <v>40</v>
      </c>
      <c r="E15" s="33"/>
      <c r="F15" s="5"/>
      <c r="G15" s="5"/>
      <c r="H15" s="5"/>
      <c r="I15" s="45"/>
      <c r="J15" s="62"/>
    </row>
    <row r="16" spans="1:10" x14ac:dyDescent="0.3">
      <c r="B16" s="31" t="s">
        <v>41</v>
      </c>
      <c r="C16" s="7"/>
      <c r="D16" s="86" t="s">
        <v>42</v>
      </c>
      <c r="E16" s="38"/>
      <c r="F16" s="8">
        <f>SUM(F17:F18)</f>
        <v>245</v>
      </c>
      <c r="G16" s="8"/>
      <c r="H16" s="8">
        <f>SUM(H17:H18)</f>
        <v>269.28000000000003</v>
      </c>
      <c r="I16" s="48">
        <f>SUM(I17:I25)</f>
        <v>18.59</v>
      </c>
      <c r="J16" s="62"/>
    </row>
    <row r="17" spans="2:10" ht="50.25" customHeight="1" x14ac:dyDescent="0.3">
      <c r="B17" s="30" t="s">
        <v>43</v>
      </c>
      <c r="C17" s="10" t="s">
        <v>44</v>
      </c>
      <c r="D17" s="83" t="s">
        <v>45</v>
      </c>
      <c r="E17" s="36" t="s">
        <v>46</v>
      </c>
      <c r="F17" s="13">
        <f>245/2</f>
        <v>122.5</v>
      </c>
      <c r="G17" s="52">
        <f>H17/F17-1</f>
        <v>9.9102040816326564E-2</v>
      </c>
      <c r="H17" s="13">
        <f>34*3.6*1.1</f>
        <v>134.64000000000001</v>
      </c>
      <c r="I17" s="35">
        <v>6.82</v>
      </c>
      <c r="J17" s="62"/>
    </row>
    <row r="18" spans="2:10" ht="28.8" x14ac:dyDescent="0.3">
      <c r="B18" s="30" t="s">
        <v>47</v>
      </c>
      <c r="C18" s="10" t="s">
        <v>44</v>
      </c>
      <c r="D18" s="83" t="s">
        <v>45</v>
      </c>
      <c r="E18" s="36" t="s">
        <v>46</v>
      </c>
      <c r="F18" s="13">
        <f>245/2</f>
        <v>122.5</v>
      </c>
      <c r="G18" s="52">
        <f>H18/F18-1</f>
        <v>9.9102040816326564E-2</v>
      </c>
      <c r="H18" s="13">
        <f>34*3.6*1.1</f>
        <v>134.64000000000001</v>
      </c>
      <c r="I18" s="35">
        <v>6.82</v>
      </c>
      <c r="J18" s="62"/>
    </row>
    <row r="19" spans="2:10" x14ac:dyDescent="0.3">
      <c r="B19" s="30" t="s">
        <v>48</v>
      </c>
      <c r="C19" s="10" t="s">
        <v>49</v>
      </c>
      <c r="D19" s="87" t="s">
        <v>50</v>
      </c>
      <c r="E19" s="34" t="s">
        <v>51</v>
      </c>
      <c r="F19" s="15">
        <f>68*3.6</f>
        <v>244.8</v>
      </c>
      <c r="G19" s="52">
        <f>H19/F19-1</f>
        <v>0</v>
      </c>
      <c r="H19" s="15">
        <f>68*3.6</f>
        <v>244.8</v>
      </c>
      <c r="I19" s="35">
        <v>0.75</v>
      </c>
      <c r="J19" s="62"/>
    </row>
    <row r="20" spans="2:10" ht="57.6" x14ac:dyDescent="0.3">
      <c r="B20" s="30" t="s">
        <v>52</v>
      </c>
      <c r="C20" s="10" t="s">
        <v>53</v>
      </c>
      <c r="D20" s="88" t="s">
        <v>54</v>
      </c>
      <c r="E20" s="34" t="s">
        <v>28</v>
      </c>
      <c r="F20" s="15"/>
      <c r="G20" s="52"/>
      <c r="H20" s="15"/>
      <c r="I20" s="35">
        <v>0.2</v>
      </c>
      <c r="J20" s="62"/>
    </row>
    <row r="21" spans="2:10" x14ac:dyDescent="0.3">
      <c r="B21" s="30" t="s">
        <v>55</v>
      </c>
      <c r="C21" s="10"/>
      <c r="D21" s="87" t="s">
        <v>56</v>
      </c>
      <c r="E21" s="29" t="s">
        <v>57</v>
      </c>
      <c r="F21" s="15">
        <v>10</v>
      </c>
      <c r="G21" s="52">
        <f>H21/F21-1</f>
        <v>0</v>
      </c>
      <c r="H21" s="15">
        <v>10</v>
      </c>
      <c r="I21" s="35">
        <v>2.2000000000000002</v>
      </c>
      <c r="J21" s="62"/>
    </row>
    <row r="22" spans="2:10" ht="28.8" x14ac:dyDescent="0.3">
      <c r="B22" s="30" t="s">
        <v>58</v>
      </c>
      <c r="C22" s="10" t="s">
        <v>59</v>
      </c>
      <c r="D22" s="87" t="s">
        <v>60</v>
      </c>
      <c r="E22" s="34" t="s">
        <v>61</v>
      </c>
      <c r="F22" s="15">
        <v>245</v>
      </c>
      <c r="G22" s="52">
        <f>H22/F22-1</f>
        <v>1.4489795918367347</v>
      </c>
      <c r="H22" s="15">
        <v>600</v>
      </c>
      <c r="I22" s="35" t="s">
        <v>28</v>
      </c>
      <c r="J22" s="62"/>
    </row>
    <row r="23" spans="2:10" ht="28.8" x14ac:dyDescent="0.3">
      <c r="B23" s="30" t="s">
        <v>62</v>
      </c>
      <c r="C23" s="10" t="s">
        <v>63</v>
      </c>
      <c r="D23" s="87" t="s">
        <v>64</v>
      </c>
      <c r="E23" s="34" t="s">
        <v>61</v>
      </c>
      <c r="F23" s="15">
        <v>245</v>
      </c>
      <c r="G23" s="52">
        <f>H23/F23-1</f>
        <v>1.4489795918367347</v>
      </c>
      <c r="H23" s="15">
        <v>600</v>
      </c>
      <c r="I23" s="35" t="s">
        <v>28</v>
      </c>
      <c r="J23" s="62"/>
    </row>
    <row r="24" spans="2:10" x14ac:dyDescent="0.3">
      <c r="B24" s="30" t="s">
        <v>65</v>
      </c>
      <c r="C24" s="10" t="s">
        <v>66</v>
      </c>
      <c r="D24" s="88" t="s">
        <v>67</v>
      </c>
      <c r="E24" s="34" t="s">
        <v>28</v>
      </c>
      <c r="F24" s="15"/>
      <c r="G24" s="52"/>
      <c r="H24" s="15"/>
      <c r="I24" s="35" t="s">
        <v>28</v>
      </c>
      <c r="J24" s="62"/>
    </row>
    <row r="25" spans="2:10" x14ac:dyDescent="0.3">
      <c r="B25" s="30" t="s">
        <v>68</v>
      </c>
      <c r="C25" s="10"/>
      <c r="D25" s="85" t="s">
        <v>36</v>
      </c>
      <c r="E25" s="34" t="s">
        <v>69</v>
      </c>
      <c r="F25" s="15"/>
      <c r="G25" s="52"/>
      <c r="H25" s="15"/>
      <c r="I25" s="43">
        <f>9*0.2</f>
        <v>1.8</v>
      </c>
      <c r="J25" s="62"/>
    </row>
    <row r="26" spans="2:10" x14ac:dyDescent="0.3">
      <c r="B26" s="31" t="s">
        <v>70</v>
      </c>
      <c r="C26" s="7"/>
      <c r="D26" s="86" t="s">
        <v>71</v>
      </c>
      <c r="E26" s="38"/>
      <c r="F26" s="8">
        <f>SUM(F27:F28)</f>
        <v>2660</v>
      </c>
      <c r="G26" s="8"/>
      <c r="H26" s="8">
        <f>SUM(H27:H28)</f>
        <v>3458</v>
      </c>
      <c r="I26" s="39">
        <f>SUM(I27:I32)</f>
        <v>149.6</v>
      </c>
      <c r="J26" s="62"/>
    </row>
    <row r="27" spans="2:10" ht="54" customHeight="1" x14ac:dyDescent="0.3">
      <c r="B27" s="30" t="s">
        <v>72</v>
      </c>
      <c r="C27" s="10" t="s">
        <v>73</v>
      </c>
      <c r="D27" s="83" t="s">
        <v>74</v>
      </c>
      <c r="E27" s="34" t="s">
        <v>75</v>
      </c>
      <c r="F27" s="15">
        <v>1330</v>
      </c>
      <c r="G27" s="52">
        <f>H27/F27-1</f>
        <v>0.30000000000000004</v>
      </c>
      <c r="H27" s="53">
        <f>+F27*1.3</f>
        <v>1729</v>
      </c>
      <c r="I27" s="35">
        <v>37</v>
      </c>
      <c r="J27" s="62" t="s">
        <v>76</v>
      </c>
    </row>
    <row r="28" spans="2:10" ht="54.75" customHeight="1" x14ac:dyDescent="0.3">
      <c r="B28" s="30" t="s">
        <v>77</v>
      </c>
      <c r="C28" s="10" t="s">
        <v>78</v>
      </c>
      <c r="D28" s="83" t="s">
        <v>79</v>
      </c>
      <c r="E28" s="34" t="s">
        <v>75</v>
      </c>
      <c r="F28" s="15">
        <v>1330</v>
      </c>
      <c r="G28" s="52">
        <f>H28/F28-1</f>
        <v>0.30000000000000004</v>
      </c>
      <c r="H28" s="53">
        <f>+F28*1.3</f>
        <v>1729</v>
      </c>
      <c r="I28" s="35">
        <v>37</v>
      </c>
      <c r="J28" s="62" t="s">
        <v>76</v>
      </c>
    </row>
    <row r="29" spans="2:10" ht="54.75" customHeight="1" x14ac:dyDescent="0.3">
      <c r="B29" s="30" t="s">
        <v>80</v>
      </c>
      <c r="C29" s="10" t="s">
        <v>81</v>
      </c>
      <c r="D29" s="83" t="s">
        <v>82</v>
      </c>
      <c r="E29" s="34" t="s">
        <v>75</v>
      </c>
      <c r="F29" s="15">
        <v>1330</v>
      </c>
      <c r="G29" s="52">
        <f>H29/F29-1</f>
        <v>0.30000000000000004</v>
      </c>
      <c r="H29" s="53">
        <f>+F29*1.3</f>
        <v>1729</v>
      </c>
      <c r="I29" s="35">
        <v>37</v>
      </c>
      <c r="J29" s="62" t="s">
        <v>76</v>
      </c>
    </row>
    <row r="30" spans="2:10" ht="54" customHeight="1" x14ac:dyDescent="0.3">
      <c r="B30" s="30" t="s">
        <v>83</v>
      </c>
      <c r="C30" s="10" t="s">
        <v>84</v>
      </c>
      <c r="D30" s="83" t="s">
        <v>85</v>
      </c>
      <c r="E30" s="34" t="s">
        <v>75</v>
      </c>
      <c r="F30" s="15">
        <v>1330</v>
      </c>
      <c r="G30" s="52">
        <f>H30/F30-1</f>
        <v>0.30000000000000004</v>
      </c>
      <c r="H30" s="53">
        <f>+F30*1.3</f>
        <v>1729</v>
      </c>
      <c r="I30" s="35">
        <v>37</v>
      </c>
      <c r="J30" s="62" t="s">
        <v>76</v>
      </c>
    </row>
    <row r="31" spans="2:10" ht="54" customHeight="1" x14ac:dyDescent="0.3">
      <c r="B31" s="30" t="s">
        <v>86</v>
      </c>
      <c r="C31" s="11" t="s">
        <v>87</v>
      </c>
      <c r="D31" s="83" t="s">
        <v>88</v>
      </c>
      <c r="E31" s="34" t="s">
        <v>89</v>
      </c>
      <c r="F31" s="15"/>
      <c r="G31" s="20"/>
      <c r="H31" s="53"/>
      <c r="I31" s="35" t="s">
        <v>28</v>
      </c>
      <c r="J31" s="62"/>
    </row>
    <row r="32" spans="2:10" x14ac:dyDescent="0.3">
      <c r="B32" s="30" t="s">
        <v>90</v>
      </c>
      <c r="C32" s="10"/>
      <c r="D32" s="85" t="s">
        <v>36</v>
      </c>
      <c r="E32" s="69" t="s">
        <v>91</v>
      </c>
      <c r="F32" s="54"/>
      <c r="G32" s="54"/>
      <c r="H32" s="54"/>
      <c r="I32" s="43">
        <f>8*0.2</f>
        <v>1.6</v>
      </c>
      <c r="J32" s="62"/>
    </row>
    <row r="33" spans="1:10" x14ac:dyDescent="0.3">
      <c r="B33" s="31" t="s">
        <v>92</v>
      </c>
      <c r="C33" s="7"/>
      <c r="D33" s="89" t="s">
        <v>93</v>
      </c>
      <c r="E33" s="41"/>
      <c r="F33" s="23">
        <f>SUM(F34:F35)</f>
        <v>3.3333333333333332E-4</v>
      </c>
      <c r="G33" s="9"/>
      <c r="H33" s="8">
        <f>SUM(H34:H35)</f>
        <v>0.13400000000000001</v>
      </c>
      <c r="I33" s="39">
        <f>SUM(I34:I37)</f>
        <v>2.65</v>
      </c>
      <c r="J33" s="62"/>
    </row>
    <row r="34" spans="1:10" ht="46.5" customHeight="1" x14ac:dyDescent="0.3">
      <c r="B34" s="30" t="s">
        <v>94</v>
      </c>
      <c r="C34" s="10" t="s">
        <v>95</v>
      </c>
      <c r="D34" s="90" t="s">
        <v>96</v>
      </c>
      <c r="E34" s="34" t="s">
        <v>97</v>
      </c>
      <c r="F34" s="22">
        <f>0.004/24</f>
        <v>1.6666666666666666E-4</v>
      </c>
      <c r="G34" s="20">
        <f>H34/F34-1</f>
        <v>401.00000000000006</v>
      </c>
      <c r="H34" s="11">
        <f>67*0.001</f>
        <v>6.7000000000000004E-2</v>
      </c>
      <c r="I34" s="43">
        <v>0.05</v>
      </c>
      <c r="J34" s="62"/>
    </row>
    <row r="35" spans="1:10" ht="46.5" customHeight="1" x14ac:dyDescent="0.3">
      <c r="B35" s="30" t="s">
        <v>98</v>
      </c>
      <c r="C35" s="10" t="s">
        <v>99</v>
      </c>
      <c r="D35" s="90" t="s">
        <v>100</v>
      </c>
      <c r="E35" s="34" t="s">
        <v>97</v>
      </c>
      <c r="F35" s="22">
        <f t="shared" ref="F35:F36" si="0">0.004/24</f>
        <v>1.6666666666666666E-4</v>
      </c>
      <c r="G35" s="20">
        <f>H35/F35-1</f>
        <v>401.00000000000006</v>
      </c>
      <c r="H35" s="11">
        <f>67*0.001</f>
        <v>6.7000000000000004E-2</v>
      </c>
      <c r="I35" s="43">
        <v>0.05</v>
      </c>
      <c r="J35" s="62"/>
    </row>
    <row r="36" spans="1:10" ht="46.5" customHeight="1" x14ac:dyDescent="0.3">
      <c r="B36" s="30" t="s">
        <v>101</v>
      </c>
      <c r="C36" s="10" t="s">
        <v>102</v>
      </c>
      <c r="D36" s="90" t="s">
        <v>103</v>
      </c>
      <c r="E36" s="34" t="s">
        <v>97</v>
      </c>
      <c r="F36" s="22">
        <f t="shared" si="0"/>
        <v>1.6666666666666666E-4</v>
      </c>
      <c r="G36" s="20">
        <f>H36/F36-1</f>
        <v>401.00000000000006</v>
      </c>
      <c r="H36" s="11">
        <f>67*0.001</f>
        <v>6.7000000000000004E-2</v>
      </c>
      <c r="I36" s="43">
        <v>0.05</v>
      </c>
      <c r="J36" s="62"/>
    </row>
    <row r="37" spans="1:10" ht="46.5" customHeight="1" x14ac:dyDescent="0.3">
      <c r="B37" s="30" t="s">
        <v>104</v>
      </c>
      <c r="C37" s="10" t="s">
        <v>105</v>
      </c>
      <c r="D37" s="90" t="s">
        <v>106</v>
      </c>
      <c r="E37" s="40" t="s">
        <v>107</v>
      </c>
      <c r="F37" s="25">
        <v>10</v>
      </c>
      <c r="G37" s="52">
        <f>H37/F37-1</f>
        <v>1</v>
      </c>
      <c r="H37" s="11">
        <v>20</v>
      </c>
      <c r="I37" s="43">
        <v>2.5</v>
      </c>
      <c r="J37" s="62"/>
    </row>
    <row r="38" spans="1:10" ht="54" customHeight="1" x14ac:dyDescent="0.3">
      <c r="A38" s="4" t="s">
        <v>108</v>
      </c>
      <c r="B38" s="30" t="s">
        <v>109</v>
      </c>
      <c r="C38" s="11" t="s">
        <v>110</v>
      </c>
      <c r="D38" s="83" t="s">
        <v>111</v>
      </c>
      <c r="E38" s="34" t="s">
        <v>89</v>
      </c>
      <c r="F38" s="15"/>
      <c r="G38" s="20"/>
      <c r="H38" s="53"/>
      <c r="I38" s="35" t="s">
        <v>28</v>
      </c>
      <c r="J38" s="62"/>
    </row>
    <row r="39" spans="1:10" ht="54" customHeight="1" x14ac:dyDescent="0.3">
      <c r="B39" s="30" t="s">
        <v>112</v>
      </c>
      <c r="C39" s="11" t="s">
        <v>113</v>
      </c>
      <c r="D39" s="83" t="s">
        <v>114</v>
      </c>
      <c r="E39" s="34" t="s">
        <v>115</v>
      </c>
      <c r="F39" s="15"/>
      <c r="G39" s="20"/>
      <c r="H39" s="53"/>
      <c r="I39" s="35" t="s">
        <v>28</v>
      </c>
      <c r="J39" s="62"/>
    </row>
    <row r="40" spans="1:10" x14ac:dyDescent="0.3">
      <c r="B40" s="31" t="s">
        <v>116</v>
      </c>
      <c r="C40" s="7"/>
      <c r="D40" s="89" t="s">
        <v>117</v>
      </c>
      <c r="E40" s="41" t="s">
        <v>118</v>
      </c>
      <c r="F40" s="23">
        <f>SUM(F41:F42)</f>
        <v>1.6666666666666666E-2</v>
      </c>
      <c r="G40" s="9"/>
      <c r="H40" s="23">
        <f>SUM(H41:H42)</f>
        <v>0.13400000000000001</v>
      </c>
      <c r="I40" s="39">
        <f>SUM(I41:I47)</f>
        <v>7.6099999999999994</v>
      </c>
      <c r="J40" s="62"/>
    </row>
    <row r="41" spans="1:10" x14ac:dyDescent="0.3">
      <c r="B41" s="30" t="s">
        <v>119</v>
      </c>
      <c r="C41" s="10" t="s">
        <v>120</v>
      </c>
      <c r="D41" s="90" t="s">
        <v>121</v>
      </c>
      <c r="E41" s="29" t="s">
        <v>122</v>
      </c>
      <c r="F41" s="24">
        <f>0.2/24</f>
        <v>8.3333333333333332E-3</v>
      </c>
      <c r="G41" s="20">
        <f>H41/F41-1</f>
        <v>7.0400000000000009</v>
      </c>
      <c r="H41" s="15">
        <f>67*0.001</f>
        <v>6.7000000000000004E-2</v>
      </c>
      <c r="I41" s="43">
        <v>0.37</v>
      </c>
      <c r="J41" s="62"/>
    </row>
    <row r="42" spans="1:10" x14ac:dyDescent="0.3">
      <c r="B42" s="30" t="s">
        <v>123</v>
      </c>
      <c r="C42" s="10" t="s">
        <v>124</v>
      </c>
      <c r="D42" s="90" t="s">
        <v>125</v>
      </c>
      <c r="E42" s="29" t="s">
        <v>122</v>
      </c>
      <c r="F42" s="24">
        <f>0.2/24</f>
        <v>8.3333333333333332E-3</v>
      </c>
      <c r="G42" s="20">
        <f>H42/F42-1</f>
        <v>7.0400000000000009</v>
      </c>
      <c r="H42" s="15">
        <f>67*0.001</f>
        <v>6.7000000000000004E-2</v>
      </c>
      <c r="I42" s="43">
        <v>0.37</v>
      </c>
      <c r="J42" s="62"/>
    </row>
    <row r="43" spans="1:10" x14ac:dyDescent="0.3">
      <c r="B43" s="30" t="s">
        <v>126</v>
      </c>
      <c r="C43" s="10" t="s">
        <v>127</v>
      </c>
      <c r="D43" s="90" t="s">
        <v>128</v>
      </c>
      <c r="E43" s="29" t="s">
        <v>122</v>
      </c>
      <c r="F43" s="24">
        <f>0.2/24</f>
        <v>8.3333333333333332E-3</v>
      </c>
      <c r="G43" s="20">
        <f>H43/F43-1</f>
        <v>7.0400000000000009</v>
      </c>
      <c r="H43" s="15">
        <f>67*0.001</f>
        <v>6.7000000000000004E-2</v>
      </c>
      <c r="I43" s="43">
        <v>0.37</v>
      </c>
      <c r="J43" s="62"/>
    </row>
    <row r="44" spans="1:10" ht="46.5" customHeight="1" x14ac:dyDescent="0.3">
      <c r="B44" s="30" t="s">
        <v>129</v>
      </c>
      <c r="C44" s="10" t="s">
        <v>130</v>
      </c>
      <c r="D44" s="90" t="s">
        <v>131</v>
      </c>
      <c r="E44" s="34" t="s">
        <v>107</v>
      </c>
      <c r="F44" s="25">
        <v>10</v>
      </c>
      <c r="G44" s="52">
        <f>H44/F44-1</f>
        <v>1</v>
      </c>
      <c r="H44" s="11">
        <v>20</v>
      </c>
      <c r="I44" s="43">
        <v>2.5</v>
      </c>
      <c r="J44" s="62"/>
    </row>
    <row r="45" spans="1:10" ht="46.5" customHeight="1" x14ac:dyDescent="0.3">
      <c r="B45" s="30" t="s">
        <v>132</v>
      </c>
      <c r="C45" s="11" t="s">
        <v>133</v>
      </c>
      <c r="D45" s="83" t="s">
        <v>134</v>
      </c>
      <c r="E45" s="34" t="s">
        <v>89</v>
      </c>
      <c r="F45" s="15"/>
      <c r="G45" s="20"/>
      <c r="H45" s="53"/>
      <c r="I45" s="35" t="s">
        <v>28</v>
      </c>
      <c r="J45" s="62"/>
    </row>
    <row r="46" spans="1:10" ht="46.5" customHeight="1" x14ac:dyDescent="0.3">
      <c r="B46" s="30" t="s">
        <v>135</v>
      </c>
      <c r="C46" s="11" t="s">
        <v>136</v>
      </c>
      <c r="D46" s="83" t="s">
        <v>137</v>
      </c>
      <c r="E46" s="34" t="s">
        <v>138</v>
      </c>
      <c r="F46" s="15"/>
      <c r="G46" s="20"/>
      <c r="H46" s="53"/>
      <c r="I46" s="35" t="s">
        <v>28</v>
      </c>
      <c r="J46" s="62"/>
    </row>
    <row r="47" spans="1:10" x14ac:dyDescent="0.3">
      <c r="B47" s="30" t="s">
        <v>139</v>
      </c>
      <c r="C47" s="10"/>
      <c r="D47" s="90" t="s">
        <v>140</v>
      </c>
      <c r="E47" s="40" t="s">
        <v>28</v>
      </c>
      <c r="F47" s="11" t="s">
        <v>28</v>
      </c>
      <c r="G47" s="11" t="s">
        <v>28</v>
      </c>
      <c r="H47" s="11" t="s">
        <v>28</v>
      </c>
      <c r="I47" s="43">
        <v>4</v>
      </c>
      <c r="J47" s="62"/>
    </row>
    <row r="48" spans="1:10" x14ac:dyDescent="0.3">
      <c r="B48" s="31" t="s">
        <v>141</v>
      </c>
      <c r="C48" s="7"/>
      <c r="D48" s="89" t="s">
        <v>142</v>
      </c>
      <c r="E48" s="41"/>
      <c r="F48" s="9">
        <f>+F49</f>
        <v>14</v>
      </c>
      <c r="G48" s="9"/>
      <c r="H48" s="9">
        <f>+H49</f>
        <v>20</v>
      </c>
      <c r="I48" s="39">
        <f>SUM(I49:I67)</f>
        <v>53.669999999999995</v>
      </c>
      <c r="J48" s="62"/>
    </row>
    <row r="49" spans="2:10" ht="28.8" x14ac:dyDescent="0.3">
      <c r="B49" s="30" t="s">
        <v>143</v>
      </c>
      <c r="C49" s="10" t="s">
        <v>144</v>
      </c>
      <c r="D49" s="90" t="s">
        <v>145</v>
      </c>
      <c r="E49" s="34" t="s">
        <v>146</v>
      </c>
      <c r="F49" s="15">
        <v>14</v>
      </c>
      <c r="G49" s="52">
        <f>H49/F49-1</f>
        <v>0.4285714285714286</v>
      </c>
      <c r="H49" s="15">
        <v>20</v>
      </c>
      <c r="I49" s="35">
        <v>0.55000000000000004</v>
      </c>
      <c r="J49" s="62"/>
    </row>
    <row r="50" spans="2:10" x14ac:dyDescent="0.3">
      <c r="B50" s="30" t="s">
        <v>147</v>
      </c>
      <c r="C50" s="10" t="s">
        <v>148</v>
      </c>
      <c r="D50" s="90" t="s">
        <v>149</v>
      </c>
      <c r="E50" s="34"/>
      <c r="F50" s="15"/>
      <c r="G50" s="52"/>
      <c r="H50" s="15"/>
      <c r="I50" s="35"/>
      <c r="J50" s="62"/>
    </row>
    <row r="51" spans="2:10" ht="28.8" x14ac:dyDescent="0.3">
      <c r="B51" s="30" t="s">
        <v>150</v>
      </c>
      <c r="C51" s="10"/>
      <c r="D51" s="90" t="s">
        <v>151</v>
      </c>
      <c r="E51" s="34" t="s">
        <v>152</v>
      </c>
      <c r="F51" s="66" t="s">
        <v>153</v>
      </c>
      <c r="G51" s="52">
        <f>18/2-1</f>
        <v>8</v>
      </c>
      <c r="H51" s="15" t="s">
        <v>154</v>
      </c>
      <c r="I51" s="35">
        <v>0.18</v>
      </c>
      <c r="J51" s="62"/>
    </row>
    <row r="52" spans="2:10" x14ac:dyDescent="0.3">
      <c r="B52" s="30" t="s">
        <v>155</v>
      </c>
      <c r="C52" s="10"/>
      <c r="D52" s="90" t="s">
        <v>156</v>
      </c>
      <c r="E52" s="34" t="s">
        <v>157</v>
      </c>
      <c r="F52" s="15">
        <f>0.03/8</f>
        <v>3.7499999999999999E-3</v>
      </c>
      <c r="G52" s="52">
        <f>H52/F52-1</f>
        <v>185.66666666666666</v>
      </c>
      <c r="H52" s="15">
        <v>0.7</v>
      </c>
      <c r="I52" s="35">
        <v>0.2</v>
      </c>
      <c r="J52" s="62"/>
    </row>
    <row r="53" spans="2:10" x14ac:dyDescent="0.3">
      <c r="B53" s="30" t="s">
        <v>158</v>
      </c>
      <c r="C53" s="10"/>
      <c r="D53" s="90" t="s">
        <v>159</v>
      </c>
      <c r="E53" s="34" t="s">
        <v>160</v>
      </c>
      <c r="F53" s="15" t="s">
        <v>28</v>
      </c>
      <c r="G53" s="15" t="s">
        <v>28</v>
      </c>
      <c r="H53" s="15" t="s">
        <v>28</v>
      </c>
      <c r="I53" s="35">
        <v>0.55000000000000004</v>
      </c>
      <c r="J53" s="62"/>
    </row>
    <row r="54" spans="2:10" ht="28.8" x14ac:dyDescent="0.3">
      <c r="B54" s="30" t="s">
        <v>161</v>
      </c>
      <c r="C54" s="10"/>
      <c r="D54" s="90" t="s">
        <v>162</v>
      </c>
      <c r="E54" s="64" t="s">
        <v>163</v>
      </c>
      <c r="F54" s="15">
        <v>14</v>
      </c>
      <c r="G54" s="52">
        <f>H54/F54-1</f>
        <v>0.4285714285714286</v>
      </c>
      <c r="H54" s="15">
        <v>20</v>
      </c>
      <c r="I54" s="35">
        <v>0.18</v>
      </c>
      <c r="J54" s="62"/>
    </row>
    <row r="55" spans="2:10" x14ac:dyDescent="0.3">
      <c r="B55" s="30" t="s">
        <v>164</v>
      </c>
      <c r="C55" s="10" t="s">
        <v>165</v>
      </c>
      <c r="D55" s="90" t="s">
        <v>166</v>
      </c>
      <c r="E55" s="34" t="s">
        <v>167</v>
      </c>
      <c r="F55" s="15">
        <f>+H52</f>
        <v>0.7</v>
      </c>
      <c r="G55" s="52">
        <f>H55/F55-1</f>
        <v>7.1</v>
      </c>
      <c r="H55" s="15">
        <v>5.67</v>
      </c>
      <c r="I55" s="35">
        <v>0.2</v>
      </c>
      <c r="J55" s="62"/>
    </row>
    <row r="56" spans="2:10" ht="129.6" x14ac:dyDescent="0.3">
      <c r="B56" s="30" t="s">
        <v>168</v>
      </c>
      <c r="C56" s="10" t="s">
        <v>169</v>
      </c>
      <c r="D56" s="90" t="s">
        <v>170</v>
      </c>
      <c r="E56" s="34" t="s">
        <v>171</v>
      </c>
      <c r="F56" s="15">
        <f>15/8</f>
        <v>1.875</v>
      </c>
      <c r="G56" s="52">
        <f>H56/F56-1</f>
        <v>6.4666666666666668</v>
      </c>
      <c r="H56" s="15">
        <v>14</v>
      </c>
      <c r="I56" s="35">
        <v>24.2</v>
      </c>
      <c r="J56" s="62"/>
    </row>
    <row r="57" spans="2:10" ht="129.6" x14ac:dyDescent="0.3">
      <c r="B57" s="30" t="s">
        <v>172</v>
      </c>
      <c r="C57" s="10" t="s">
        <v>173</v>
      </c>
      <c r="D57" s="90" t="s">
        <v>174</v>
      </c>
      <c r="E57" s="34" t="s">
        <v>171</v>
      </c>
      <c r="F57" s="15">
        <f>15/8</f>
        <v>1.875</v>
      </c>
      <c r="G57" s="52">
        <f>H57/F57-1</f>
        <v>6.4666666666666668</v>
      </c>
      <c r="H57" s="15">
        <v>14</v>
      </c>
      <c r="I57" s="35">
        <v>24.2</v>
      </c>
      <c r="J57" s="62"/>
    </row>
    <row r="58" spans="2:10" x14ac:dyDescent="0.3">
      <c r="B58" s="30" t="s">
        <v>175</v>
      </c>
      <c r="C58" s="10" t="s">
        <v>176</v>
      </c>
      <c r="D58" s="90" t="s">
        <v>177</v>
      </c>
      <c r="E58" s="34"/>
      <c r="F58" s="15"/>
      <c r="G58" s="52"/>
      <c r="H58" s="15"/>
      <c r="I58" s="35"/>
      <c r="J58" s="62"/>
    </row>
    <row r="59" spans="2:10" ht="28.8" x14ac:dyDescent="0.3">
      <c r="B59" s="30" t="s">
        <v>178</v>
      </c>
      <c r="C59" s="10"/>
      <c r="D59" s="90" t="s">
        <v>151</v>
      </c>
      <c r="E59" s="34" t="s">
        <v>152</v>
      </c>
      <c r="F59" s="66" t="s">
        <v>153</v>
      </c>
      <c r="G59" s="52">
        <f>18/2-1</f>
        <v>8</v>
      </c>
      <c r="H59" s="15" t="s">
        <v>154</v>
      </c>
      <c r="I59" s="35">
        <v>0.18</v>
      </c>
      <c r="J59" s="62" t="s">
        <v>179</v>
      </c>
    </row>
    <row r="60" spans="2:10" ht="28.8" x14ac:dyDescent="0.3">
      <c r="B60" s="30" t="s">
        <v>180</v>
      </c>
      <c r="C60" s="10"/>
      <c r="D60" s="90" t="s">
        <v>156</v>
      </c>
      <c r="E60" s="34" t="s">
        <v>157</v>
      </c>
      <c r="F60" s="15">
        <f>0.03/8</f>
        <v>3.7499999999999999E-3</v>
      </c>
      <c r="G60" s="52">
        <f>H60/F60-1</f>
        <v>185.66666666666666</v>
      </c>
      <c r="H60" s="15">
        <v>0.7</v>
      </c>
      <c r="I60" s="35">
        <v>0.2</v>
      </c>
      <c r="J60" s="62" t="s">
        <v>179</v>
      </c>
    </row>
    <row r="61" spans="2:10" ht="28.8" x14ac:dyDescent="0.3">
      <c r="B61" s="30" t="s">
        <v>181</v>
      </c>
      <c r="C61" s="10"/>
      <c r="D61" s="90" t="s">
        <v>159</v>
      </c>
      <c r="E61" s="34" t="s">
        <v>160</v>
      </c>
      <c r="F61" s="15" t="s">
        <v>28</v>
      </c>
      <c r="G61" s="15" t="s">
        <v>28</v>
      </c>
      <c r="H61" s="15" t="s">
        <v>28</v>
      </c>
      <c r="I61" s="35">
        <v>0.55000000000000004</v>
      </c>
      <c r="J61" s="62" t="s">
        <v>179</v>
      </c>
    </row>
    <row r="62" spans="2:10" ht="28.8" x14ac:dyDescent="0.3">
      <c r="B62" s="30" t="s">
        <v>182</v>
      </c>
      <c r="C62" s="10"/>
      <c r="D62" s="90" t="s">
        <v>162</v>
      </c>
      <c r="E62" s="64" t="s">
        <v>163</v>
      </c>
      <c r="F62" s="15">
        <v>14</v>
      </c>
      <c r="G62" s="52">
        <f>H62/F62-1</f>
        <v>0.4285714285714286</v>
      </c>
      <c r="H62" s="15">
        <v>20</v>
      </c>
      <c r="I62" s="35">
        <v>0.18</v>
      </c>
      <c r="J62" s="62" t="s">
        <v>179</v>
      </c>
    </row>
    <row r="63" spans="2:10" x14ac:dyDescent="0.3">
      <c r="B63" s="30" t="s">
        <v>183</v>
      </c>
      <c r="C63" s="10" t="s">
        <v>184</v>
      </c>
      <c r="D63" s="90" t="s">
        <v>185</v>
      </c>
      <c r="E63" s="34" t="s">
        <v>186</v>
      </c>
      <c r="F63" s="15">
        <f>+H60</f>
        <v>0.7</v>
      </c>
      <c r="G63" s="52">
        <f>H63/F63-1</f>
        <v>7.1</v>
      </c>
      <c r="H63" s="15">
        <v>5.67</v>
      </c>
      <c r="I63" s="35">
        <v>0.4</v>
      </c>
      <c r="J63" s="62"/>
    </row>
    <row r="64" spans="2:10" ht="28.8" x14ac:dyDescent="0.3">
      <c r="B64" s="30" t="s">
        <v>187</v>
      </c>
      <c r="C64" s="10"/>
      <c r="D64" s="90" t="s">
        <v>188</v>
      </c>
      <c r="E64" s="34" t="s">
        <v>189</v>
      </c>
      <c r="F64" s="15">
        <v>0.7</v>
      </c>
      <c r="G64" s="52">
        <f>H64/F64-1</f>
        <v>0.4285714285714286</v>
      </c>
      <c r="H64" s="15">
        <v>1</v>
      </c>
      <c r="I64" s="35">
        <v>1.5</v>
      </c>
      <c r="J64" s="62"/>
    </row>
    <row r="65" spans="2:10" x14ac:dyDescent="0.3">
      <c r="B65" s="30" t="s">
        <v>190</v>
      </c>
      <c r="C65" s="10" t="s">
        <v>191</v>
      </c>
      <c r="D65" s="90" t="s">
        <v>192</v>
      </c>
      <c r="E65" s="69" t="s">
        <v>193</v>
      </c>
      <c r="F65" s="15"/>
      <c r="G65" s="52"/>
      <c r="H65" s="15"/>
      <c r="I65" s="43" t="s">
        <v>28</v>
      </c>
      <c r="J65" s="62"/>
    </row>
    <row r="66" spans="2:10" x14ac:dyDescent="0.3">
      <c r="B66" s="30" t="s">
        <v>194</v>
      </c>
      <c r="C66" s="10" t="s">
        <v>195</v>
      </c>
      <c r="D66" s="90" t="s">
        <v>196</v>
      </c>
      <c r="E66" s="69" t="s">
        <v>193</v>
      </c>
      <c r="F66" s="15"/>
      <c r="G66" s="52"/>
      <c r="H66" s="15"/>
      <c r="I66" s="43" t="s">
        <v>28</v>
      </c>
      <c r="J66" s="62"/>
    </row>
    <row r="67" spans="2:10" x14ac:dyDescent="0.3">
      <c r="B67" s="30" t="s">
        <v>197</v>
      </c>
      <c r="C67" s="10"/>
      <c r="D67" s="85" t="s">
        <v>36</v>
      </c>
      <c r="E67" s="69" t="s">
        <v>193</v>
      </c>
      <c r="F67" s="54"/>
      <c r="G67" s="54"/>
      <c r="H67" s="54"/>
      <c r="I67" s="43">
        <f>2*0.2</f>
        <v>0.4</v>
      </c>
      <c r="J67" s="62"/>
    </row>
    <row r="68" spans="2:10" x14ac:dyDescent="0.3">
      <c r="B68" s="31" t="s">
        <v>198</v>
      </c>
      <c r="C68" s="7"/>
      <c r="D68" s="89" t="s">
        <v>199</v>
      </c>
      <c r="E68" s="41"/>
      <c r="F68" s="9"/>
      <c r="G68" s="9"/>
      <c r="H68" s="9"/>
      <c r="I68" s="39">
        <f>SUM(I69)</f>
        <v>20</v>
      </c>
      <c r="J68" s="62"/>
    </row>
    <row r="69" spans="2:10" x14ac:dyDescent="0.3">
      <c r="B69" s="30" t="s">
        <v>200</v>
      </c>
      <c r="C69" s="10"/>
      <c r="D69" s="90" t="s">
        <v>201</v>
      </c>
      <c r="E69" s="34" t="s">
        <v>28</v>
      </c>
      <c r="F69" s="15"/>
      <c r="G69" s="52"/>
      <c r="H69" s="15"/>
      <c r="I69" s="35">
        <v>20</v>
      </c>
      <c r="J69" s="62"/>
    </row>
    <row r="70" spans="2:10" x14ac:dyDescent="0.3">
      <c r="B70" s="30" t="s">
        <v>202</v>
      </c>
      <c r="C70" s="10"/>
      <c r="D70" s="90" t="s">
        <v>203</v>
      </c>
      <c r="E70" s="34" t="s">
        <v>28</v>
      </c>
      <c r="F70" s="15"/>
      <c r="G70" s="52"/>
      <c r="H70" s="15"/>
      <c r="I70" s="35">
        <v>5</v>
      </c>
      <c r="J70" s="62"/>
    </row>
    <row r="71" spans="2:10" x14ac:dyDescent="0.3">
      <c r="B71" s="27">
        <v>3</v>
      </c>
      <c r="C71" s="76"/>
      <c r="D71" s="91" t="s">
        <v>204</v>
      </c>
      <c r="E71" s="44"/>
      <c r="F71" s="6"/>
      <c r="G71" s="6"/>
      <c r="H71" s="6"/>
      <c r="I71" s="45"/>
      <c r="J71" s="62"/>
    </row>
    <row r="72" spans="2:10" x14ac:dyDescent="0.3">
      <c r="B72" s="31" t="s">
        <v>205</v>
      </c>
      <c r="C72" s="7" t="s">
        <v>206</v>
      </c>
      <c r="D72" s="89" t="s">
        <v>207</v>
      </c>
      <c r="E72" s="31"/>
      <c r="F72" s="9" t="s">
        <v>28</v>
      </c>
      <c r="G72" s="14"/>
      <c r="H72" s="26" t="s">
        <v>28</v>
      </c>
      <c r="I72" s="42">
        <f>SUM(I73:I76)</f>
        <v>7.5</v>
      </c>
      <c r="J72" s="62"/>
    </row>
    <row r="73" spans="2:10" ht="43.2" x14ac:dyDescent="0.3">
      <c r="B73" s="30" t="s">
        <v>208</v>
      </c>
      <c r="C73" s="10" t="s">
        <v>209</v>
      </c>
      <c r="D73" s="90" t="s">
        <v>210</v>
      </c>
      <c r="E73" s="40" t="s">
        <v>211</v>
      </c>
      <c r="F73" s="11" t="s">
        <v>28</v>
      </c>
      <c r="G73" s="11" t="s">
        <v>28</v>
      </c>
      <c r="H73" s="11" t="s">
        <v>28</v>
      </c>
      <c r="I73" s="43">
        <v>3.75</v>
      </c>
      <c r="J73" s="62"/>
    </row>
    <row r="74" spans="2:10" ht="43.2" x14ac:dyDescent="0.3">
      <c r="B74" s="30" t="s">
        <v>212</v>
      </c>
      <c r="C74" s="10" t="s">
        <v>213</v>
      </c>
      <c r="D74" s="90" t="s">
        <v>210</v>
      </c>
      <c r="E74" s="40" t="s">
        <v>211</v>
      </c>
      <c r="F74" s="11" t="s">
        <v>28</v>
      </c>
      <c r="G74" s="11" t="s">
        <v>28</v>
      </c>
      <c r="H74" s="11" t="s">
        <v>28</v>
      </c>
      <c r="I74" s="43">
        <v>3.75</v>
      </c>
      <c r="J74" s="62"/>
    </row>
    <row r="75" spans="2:10" x14ac:dyDescent="0.3">
      <c r="B75" s="30" t="s">
        <v>214</v>
      </c>
      <c r="C75" s="10"/>
      <c r="D75" s="85" t="s">
        <v>215</v>
      </c>
      <c r="E75" s="34" t="s">
        <v>216</v>
      </c>
      <c r="F75" s="15" t="s">
        <v>216</v>
      </c>
      <c r="G75" s="11" t="s">
        <v>28</v>
      </c>
      <c r="H75" s="11" t="s">
        <v>28</v>
      </c>
      <c r="I75" s="43" t="s">
        <v>28</v>
      </c>
      <c r="J75" s="62"/>
    </row>
    <row r="76" spans="2:10" x14ac:dyDescent="0.3">
      <c r="B76" s="30" t="s">
        <v>217</v>
      </c>
      <c r="C76" s="10"/>
      <c r="D76" s="83" t="s">
        <v>33</v>
      </c>
      <c r="E76" s="40" t="s">
        <v>218</v>
      </c>
      <c r="F76" s="11" t="s">
        <v>218</v>
      </c>
      <c r="G76" s="11" t="s">
        <v>28</v>
      </c>
      <c r="H76" s="11" t="s">
        <v>28</v>
      </c>
      <c r="I76" s="43" t="s">
        <v>28</v>
      </c>
      <c r="J76" s="62"/>
    </row>
    <row r="77" spans="2:10" x14ac:dyDescent="0.3">
      <c r="B77" s="55" t="s">
        <v>219</v>
      </c>
      <c r="C77" s="78" t="s">
        <v>220</v>
      </c>
      <c r="D77" s="89" t="s">
        <v>221</v>
      </c>
      <c r="E77" s="70" t="s">
        <v>222</v>
      </c>
      <c r="F77" s="7" t="s">
        <v>28</v>
      </c>
      <c r="G77" s="14"/>
      <c r="H77" s="7" t="s">
        <v>28</v>
      </c>
      <c r="I77" s="42">
        <f>SUM(I78:I81)</f>
        <v>7.5</v>
      </c>
      <c r="J77" s="62"/>
    </row>
    <row r="78" spans="2:10" ht="43.2" x14ac:dyDescent="0.3">
      <c r="B78" s="29" t="s">
        <v>223</v>
      </c>
      <c r="C78" s="66" t="s">
        <v>224</v>
      </c>
      <c r="D78" s="90" t="s">
        <v>210</v>
      </c>
      <c r="E78" s="40" t="s">
        <v>211</v>
      </c>
      <c r="F78" s="11" t="s">
        <v>28</v>
      </c>
      <c r="G78" s="11" t="s">
        <v>28</v>
      </c>
      <c r="H78" s="11" t="s">
        <v>28</v>
      </c>
      <c r="I78" s="43">
        <v>3.75</v>
      </c>
      <c r="J78" s="62"/>
    </row>
    <row r="79" spans="2:10" ht="43.2" x14ac:dyDescent="0.3">
      <c r="B79" s="29" t="s">
        <v>225</v>
      </c>
      <c r="C79" s="66" t="s">
        <v>226</v>
      </c>
      <c r="D79" s="90" t="s">
        <v>210</v>
      </c>
      <c r="E79" s="40" t="s">
        <v>211</v>
      </c>
      <c r="F79" s="11" t="s">
        <v>28</v>
      </c>
      <c r="G79" s="11" t="s">
        <v>28</v>
      </c>
      <c r="H79" s="11" t="s">
        <v>28</v>
      </c>
      <c r="I79" s="43">
        <v>3.75</v>
      </c>
      <c r="J79" s="62"/>
    </row>
    <row r="80" spans="2:10" x14ac:dyDescent="0.3">
      <c r="B80" s="29" t="s">
        <v>227</v>
      </c>
      <c r="C80" s="66"/>
      <c r="D80" s="85" t="s">
        <v>215</v>
      </c>
      <c r="E80" s="34"/>
      <c r="F80" s="15" t="s">
        <v>216</v>
      </c>
      <c r="G80" s="15"/>
      <c r="H80" s="15"/>
      <c r="I80" s="43"/>
      <c r="J80" s="62"/>
    </row>
    <row r="81" spans="2:10" x14ac:dyDescent="0.3">
      <c r="B81" s="29" t="s">
        <v>228</v>
      </c>
      <c r="C81" s="66"/>
      <c r="D81" s="83" t="s">
        <v>33</v>
      </c>
      <c r="E81" s="40"/>
      <c r="F81" s="11" t="s">
        <v>218</v>
      </c>
      <c r="G81" s="11"/>
      <c r="H81" s="11"/>
      <c r="I81" s="43"/>
      <c r="J81" s="62"/>
    </row>
    <row r="82" spans="2:10" x14ac:dyDescent="0.3">
      <c r="B82" s="55" t="s">
        <v>229</v>
      </c>
      <c r="C82" s="78" t="s">
        <v>230</v>
      </c>
      <c r="D82" s="89" t="s">
        <v>231</v>
      </c>
      <c r="E82" s="70" t="s">
        <v>28</v>
      </c>
      <c r="F82" s="7">
        <f>+F125</f>
        <v>0</v>
      </c>
      <c r="G82" s="14"/>
      <c r="H82" s="7">
        <f>+H125</f>
        <v>0</v>
      </c>
      <c r="I82" s="42">
        <f>SUM(I83:I85)</f>
        <v>60</v>
      </c>
      <c r="J82" s="62"/>
    </row>
    <row r="83" spans="2:10" ht="28.8" x14ac:dyDescent="0.3">
      <c r="B83" s="29" t="s">
        <v>232</v>
      </c>
      <c r="C83" s="66" t="s">
        <v>233</v>
      </c>
      <c r="D83" s="90" t="s">
        <v>234</v>
      </c>
      <c r="E83" s="34" t="s">
        <v>235</v>
      </c>
      <c r="F83" s="10">
        <v>262</v>
      </c>
      <c r="G83" s="20">
        <f>H83/F83-1</f>
        <v>1.2122137404580156</v>
      </c>
      <c r="H83" s="25">
        <f>161*3.6</f>
        <v>579.6</v>
      </c>
      <c r="I83" s="43">
        <v>20</v>
      </c>
      <c r="J83" s="62"/>
    </row>
    <row r="84" spans="2:10" ht="28.8" x14ac:dyDescent="0.3">
      <c r="B84" s="29" t="s">
        <v>236</v>
      </c>
      <c r="C84" s="66" t="s">
        <v>237</v>
      </c>
      <c r="D84" s="90" t="s">
        <v>234</v>
      </c>
      <c r="E84" s="34" t="s">
        <v>235</v>
      </c>
      <c r="F84" s="10">
        <v>262</v>
      </c>
      <c r="G84" s="20">
        <f>H84/F84-1</f>
        <v>1.2122137404580156</v>
      </c>
      <c r="H84" s="25">
        <f>161*3.6</f>
        <v>579.6</v>
      </c>
      <c r="I84" s="43">
        <v>20</v>
      </c>
      <c r="J84" s="62"/>
    </row>
    <row r="85" spans="2:10" ht="28.8" x14ac:dyDescent="0.3">
      <c r="B85" s="29" t="s">
        <v>238</v>
      </c>
      <c r="C85" s="66" t="s">
        <v>239</v>
      </c>
      <c r="D85" s="90" t="s">
        <v>234</v>
      </c>
      <c r="E85" s="34" t="s">
        <v>235</v>
      </c>
      <c r="F85" s="10">
        <v>262</v>
      </c>
      <c r="G85" s="20">
        <f>H85/F85-1</f>
        <v>1.2122137404580156</v>
      </c>
      <c r="H85" s="25">
        <f>161*3.6</f>
        <v>579.6</v>
      </c>
      <c r="I85" s="43">
        <v>20</v>
      </c>
      <c r="J85" s="62"/>
    </row>
    <row r="86" spans="2:10" s="17" customFormat="1" x14ac:dyDescent="0.3">
      <c r="B86" s="55" t="s">
        <v>229</v>
      </c>
      <c r="C86" s="78" t="s">
        <v>240</v>
      </c>
      <c r="D86" s="92" t="s">
        <v>241</v>
      </c>
      <c r="E86" s="31"/>
      <c r="F86" s="9">
        <f>SUM(F89:F90)</f>
        <v>262</v>
      </c>
      <c r="G86" s="16"/>
      <c r="H86" s="9">
        <f>SUM(H89:H90)</f>
        <v>1200</v>
      </c>
      <c r="I86" s="42">
        <f>SUM(I87:I98)</f>
        <v>19.699999999999996</v>
      </c>
      <c r="J86" s="62"/>
    </row>
    <row r="87" spans="2:10" ht="43.2" x14ac:dyDescent="0.3">
      <c r="B87" s="30" t="s">
        <v>232</v>
      </c>
      <c r="C87" s="10" t="s">
        <v>242</v>
      </c>
      <c r="D87" s="90" t="s">
        <v>210</v>
      </c>
      <c r="E87" s="40" t="s">
        <v>243</v>
      </c>
      <c r="F87" s="11" t="s">
        <v>28</v>
      </c>
      <c r="G87" s="11" t="s">
        <v>28</v>
      </c>
      <c r="H87" s="11" t="s">
        <v>28</v>
      </c>
      <c r="I87" s="43">
        <v>6.9</v>
      </c>
      <c r="J87" s="62"/>
    </row>
    <row r="88" spans="2:10" ht="43.2" x14ac:dyDescent="0.3">
      <c r="B88" s="30" t="s">
        <v>236</v>
      </c>
      <c r="C88" s="10" t="s">
        <v>244</v>
      </c>
      <c r="D88" s="90" t="s">
        <v>210</v>
      </c>
      <c r="E88" s="40" t="s">
        <v>243</v>
      </c>
      <c r="F88" s="11" t="s">
        <v>28</v>
      </c>
      <c r="G88" s="11" t="s">
        <v>28</v>
      </c>
      <c r="H88" s="11" t="s">
        <v>28</v>
      </c>
      <c r="I88" s="43">
        <v>6.9</v>
      </c>
      <c r="J88" s="62"/>
    </row>
    <row r="89" spans="2:10" ht="43.2" x14ac:dyDescent="0.3">
      <c r="B89" s="30" t="s">
        <v>238</v>
      </c>
      <c r="C89" s="10"/>
      <c r="D89" s="90" t="s">
        <v>245</v>
      </c>
      <c r="E89" s="34" t="s">
        <v>246</v>
      </c>
      <c r="F89" s="15">
        <f>262/2</f>
        <v>131</v>
      </c>
      <c r="G89" s="52">
        <f>H89/F89-1</f>
        <v>3.5801526717557248</v>
      </c>
      <c r="H89" s="15">
        <v>600</v>
      </c>
      <c r="I89" s="35">
        <v>0.75</v>
      </c>
      <c r="J89" s="62" t="s">
        <v>247</v>
      </c>
    </row>
    <row r="90" spans="2:10" ht="43.2" x14ac:dyDescent="0.3">
      <c r="B90" s="30" t="s">
        <v>248</v>
      </c>
      <c r="C90" s="10"/>
      <c r="D90" s="90" t="s">
        <v>245</v>
      </c>
      <c r="E90" s="34" t="s">
        <v>246</v>
      </c>
      <c r="F90" s="15">
        <f>262/2</f>
        <v>131</v>
      </c>
      <c r="G90" s="52">
        <f>H90/F90-1</f>
        <v>3.5801526717557248</v>
      </c>
      <c r="H90" s="15">
        <v>600</v>
      </c>
      <c r="I90" s="35">
        <v>0.75</v>
      </c>
      <c r="J90" s="62" t="s">
        <v>247</v>
      </c>
    </row>
    <row r="91" spans="2:10" ht="57.6" x14ac:dyDescent="0.3">
      <c r="B91" s="30" t="s">
        <v>249</v>
      </c>
      <c r="C91" s="10" t="s">
        <v>250</v>
      </c>
      <c r="D91" s="90" t="s">
        <v>251</v>
      </c>
      <c r="E91" s="34" t="s">
        <v>252</v>
      </c>
      <c r="F91" s="59">
        <v>51</v>
      </c>
      <c r="G91" s="52">
        <f>H91/F91-1</f>
        <v>1.1176470588235294</v>
      </c>
      <c r="H91" s="11">
        <v>108</v>
      </c>
      <c r="I91" s="43">
        <v>1.9</v>
      </c>
      <c r="J91" s="62" t="s">
        <v>253</v>
      </c>
    </row>
    <row r="92" spans="2:10" ht="57.6" x14ac:dyDescent="0.3">
      <c r="B92" s="30" t="s">
        <v>254</v>
      </c>
      <c r="C92" s="10" t="s">
        <v>255</v>
      </c>
      <c r="D92" s="90" t="s">
        <v>256</v>
      </c>
      <c r="E92" s="34" t="s">
        <v>252</v>
      </c>
      <c r="F92" s="59">
        <v>51</v>
      </c>
      <c r="G92" s="52">
        <f>H92/F92-1</f>
        <v>1.1176470588235294</v>
      </c>
      <c r="H92" s="11">
        <v>108</v>
      </c>
      <c r="I92" s="43">
        <v>1.9</v>
      </c>
      <c r="J92" s="62" t="s">
        <v>253</v>
      </c>
    </row>
    <row r="93" spans="2:10" x14ac:dyDescent="0.3">
      <c r="B93" s="30" t="s">
        <v>257</v>
      </c>
      <c r="C93" s="10"/>
      <c r="D93" s="85" t="s">
        <v>36</v>
      </c>
      <c r="E93" s="69" t="s">
        <v>193</v>
      </c>
      <c r="F93" s="54"/>
      <c r="G93" s="54"/>
      <c r="H93" s="54"/>
      <c r="I93" s="43">
        <f>2*0.2</f>
        <v>0.4</v>
      </c>
      <c r="J93" s="62"/>
    </row>
    <row r="94" spans="2:10" x14ac:dyDescent="0.3">
      <c r="B94" s="30" t="s">
        <v>258</v>
      </c>
      <c r="C94" s="10" t="s">
        <v>259</v>
      </c>
      <c r="D94" s="90" t="s">
        <v>260</v>
      </c>
      <c r="E94" s="34" t="s">
        <v>216</v>
      </c>
      <c r="F94" s="11" t="s">
        <v>28</v>
      </c>
      <c r="G94" s="11" t="s">
        <v>28</v>
      </c>
      <c r="H94" s="11" t="s">
        <v>28</v>
      </c>
      <c r="I94" s="43" t="s">
        <v>28</v>
      </c>
      <c r="J94" s="62"/>
    </row>
    <row r="95" spans="2:10" x14ac:dyDescent="0.3">
      <c r="B95" s="30" t="s">
        <v>261</v>
      </c>
      <c r="C95" s="10"/>
      <c r="D95" s="85" t="s">
        <v>215</v>
      </c>
      <c r="E95" s="34" t="s">
        <v>216</v>
      </c>
      <c r="F95" s="11" t="s">
        <v>28</v>
      </c>
      <c r="G95" s="11" t="s">
        <v>28</v>
      </c>
      <c r="H95" s="11" t="s">
        <v>28</v>
      </c>
      <c r="I95" s="43" t="s">
        <v>28</v>
      </c>
      <c r="J95" s="62"/>
    </row>
    <row r="96" spans="2:10" x14ac:dyDescent="0.3">
      <c r="B96" s="30" t="s">
        <v>262</v>
      </c>
      <c r="C96" s="10" t="s">
        <v>263</v>
      </c>
      <c r="D96" s="90" t="s">
        <v>264</v>
      </c>
      <c r="E96" s="34" t="s">
        <v>216</v>
      </c>
      <c r="F96" s="11" t="s">
        <v>28</v>
      </c>
      <c r="G96" s="11" t="s">
        <v>28</v>
      </c>
      <c r="H96" s="11" t="s">
        <v>28</v>
      </c>
      <c r="I96" s="43" t="s">
        <v>28</v>
      </c>
      <c r="J96" s="62"/>
    </row>
    <row r="97" spans="2:10" x14ac:dyDescent="0.3">
      <c r="B97" s="30" t="s">
        <v>265</v>
      </c>
      <c r="C97" s="10" t="s">
        <v>263</v>
      </c>
      <c r="D97" s="85" t="s">
        <v>266</v>
      </c>
      <c r="E97" s="34" t="s">
        <v>216</v>
      </c>
      <c r="F97" s="11" t="s">
        <v>28</v>
      </c>
      <c r="G97" s="11" t="s">
        <v>28</v>
      </c>
      <c r="H97" s="11" t="s">
        <v>28</v>
      </c>
      <c r="I97" s="43" t="s">
        <v>28</v>
      </c>
      <c r="J97" s="62"/>
    </row>
    <row r="98" spans="2:10" ht="57.6" x14ac:dyDescent="0.3">
      <c r="B98" s="30" t="s">
        <v>267</v>
      </c>
      <c r="C98" s="10" t="s">
        <v>263</v>
      </c>
      <c r="D98" s="85" t="s">
        <v>268</v>
      </c>
      <c r="E98" s="34" t="s">
        <v>269</v>
      </c>
      <c r="F98" s="11"/>
      <c r="G98" s="11"/>
      <c r="H98" s="11"/>
      <c r="I98" s="43">
        <v>0.2</v>
      </c>
      <c r="J98" s="62" t="s">
        <v>270</v>
      </c>
    </row>
    <row r="99" spans="2:10" s="17" customFormat="1" x14ac:dyDescent="0.3">
      <c r="B99" s="31" t="s">
        <v>271</v>
      </c>
      <c r="C99" s="7" t="s">
        <v>272</v>
      </c>
      <c r="D99" s="92" t="s">
        <v>273</v>
      </c>
      <c r="E99" s="31"/>
      <c r="F99" s="9">
        <f>SUM(F102:F103)</f>
        <v>262</v>
      </c>
      <c r="G99" s="16"/>
      <c r="H99" s="9">
        <f>SUM(H102:H103)</f>
        <v>1200</v>
      </c>
      <c r="I99" s="42">
        <f>SUM(I100:I111)</f>
        <v>19.699999999999996</v>
      </c>
      <c r="J99" s="62"/>
    </row>
    <row r="100" spans="2:10" ht="43.2" x14ac:dyDescent="0.3">
      <c r="B100" s="30" t="s">
        <v>274</v>
      </c>
      <c r="C100" s="10" t="s">
        <v>275</v>
      </c>
      <c r="D100" s="90" t="s">
        <v>210</v>
      </c>
      <c r="E100" s="40" t="s">
        <v>243</v>
      </c>
      <c r="F100" s="11" t="s">
        <v>28</v>
      </c>
      <c r="G100" s="11" t="s">
        <v>28</v>
      </c>
      <c r="H100" s="11" t="s">
        <v>28</v>
      </c>
      <c r="I100" s="43">
        <v>6.9</v>
      </c>
      <c r="J100" s="62"/>
    </row>
    <row r="101" spans="2:10" ht="43.2" x14ac:dyDescent="0.3">
      <c r="B101" s="30" t="s">
        <v>276</v>
      </c>
      <c r="C101" s="10" t="s">
        <v>277</v>
      </c>
      <c r="D101" s="90" t="s">
        <v>210</v>
      </c>
      <c r="E101" s="40" t="s">
        <v>243</v>
      </c>
      <c r="F101" s="11" t="s">
        <v>28</v>
      </c>
      <c r="G101" s="11" t="s">
        <v>28</v>
      </c>
      <c r="H101" s="11" t="s">
        <v>28</v>
      </c>
      <c r="I101" s="43">
        <v>6.9</v>
      </c>
      <c r="J101" s="62"/>
    </row>
    <row r="102" spans="2:10" ht="43.2" x14ac:dyDescent="0.3">
      <c r="B102" s="30" t="s">
        <v>278</v>
      </c>
      <c r="C102" s="10"/>
      <c r="D102" s="90" t="s">
        <v>245</v>
      </c>
      <c r="E102" s="34" t="s">
        <v>246</v>
      </c>
      <c r="F102" s="15">
        <f>262/2</f>
        <v>131</v>
      </c>
      <c r="G102" s="52">
        <f>H102/F102-1</f>
        <v>3.5801526717557248</v>
      </c>
      <c r="H102" s="15">
        <v>600</v>
      </c>
      <c r="I102" s="35">
        <v>0.75</v>
      </c>
      <c r="J102" s="62"/>
    </row>
    <row r="103" spans="2:10" ht="43.2" x14ac:dyDescent="0.3">
      <c r="B103" s="30" t="s">
        <v>279</v>
      </c>
      <c r="C103" s="10"/>
      <c r="D103" s="90" t="s">
        <v>245</v>
      </c>
      <c r="E103" s="34" t="s">
        <v>246</v>
      </c>
      <c r="F103" s="15">
        <f>262/2</f>
        <v>131</v>
      </c>
      <c r="G103" s="52">
        <f>H103/F103-1</f>
        <v>3.5801526717557248</v>
      </c>
      <c r="H103" s="15">
        <v>600</v>
      </c>
      <c r="I103" s="35">
        <v>0.75</v>
      </c>
      <c r="J103" s="62"/>
    </row>
    <row r="104" spans="2:10" ht="57.6" x14ac:dyDescent="0.3">
      <c r="B104" s="30" t="s">
        <v>280</v>
      </c>
      <c r="C104" s="10" t="s">
        <v>281</v>
      </c>
      <c r="D104" s="90" t="s">
        <v>251</v>
      </c>
      <c r="E104" s="34" t="s">
        <v>252</v>
      </c>
      <c r="F104" s="59">
        <v>51</v>
      </c>
      <c r="G104" s="52">
        <f>H104/F104-1</f>
        <v>1.1176470588235294</v>
      </c>
      <c r="H104" s="11">
        <v>108</v>
      </c>
      <c r="I104" s="43">
        <v>1.9</v>
      </c>
      <c r="J104" s="62"/>
    </row>
    <row r="105" spans="2:10" ht="57.6" x14ac:dyDescent="0.3">
      <c r="B105" s="30" t="s">
        <v>282</v>
      </c>
      <c r="C105" s="10" t="s">
        <v>283</v>
      </c>
      <c r="D105" s="90" t="s">
        <v>256</v>
      </c>
      <c r="E105" s="34" t="s">
        <v>252</v>
      </c>
      <c r="F105" s="59">
        <v>51</v>
      </c>
      <c r="G105" s="52">
        <f>H105/F105-1</f>
        <v>1.1176470588235294</v>
      </c>
      <c r="H105" s="11">
        <v>108</v>
      </c>
      <c r="I105" s="43">
        <v>1.9</v>
      </c>
      <c r="J105" s="62" t="s">
        <v>253</v>
      </c>
    </row>
    <row r="106" spans="2:10" x14ac:dyDescent="0.3">
      <c r="B106" s="30" t="s">
        <v>284</v>
      </c>
      <c r="C106" s="10"/>
      <c r="D106" s="85" t="s">
        <v>36</v>
      </c>
      <c r="E106" s="69" t="s">
        <v>193</v>
      </c>
      <c r="F106" s="54"/>
      <c r="G106" s="54"/>
      <c r="H106" s="54"/>
      <c r="I106" s="43">
        <f>2*0.2</f>
        <v>0.4</v>
      </c>
      <c r="J106" s="62"/>
    </row>
    <row r="107" spans="2:10" x14ac:dyDescent="0.3">
      <c r="B107" s="30" t="s">
        <v>285</v>
      </c>
      <c r="C107" s="10" t="s">
        <v>286</v>
      </c>
      <c r="D107" s="90" t="s">
        <v>260</v>
      </c>
      <c r="E107" s="34" t="s">
        <v>216</v>
      </c>
      <c r="F107" s="11" t="s">
        <v>28</v>
      </c>
      <c r="G107" s="11" t="s">
        <v>28</v>
      </c>
      <c r="H107" s="11" t="s">
        <v>28</v>
      </c>
      <c r="I107" s="43" t="s">
        <v>28</v>
      </c>
      <c r="J107" s="62"/>
    </row>
    <row r="108" spans="2:10" x14ac:dyDescent="0.3">
      <c r="B108" s="30" t="s">
        <v>287</v>
      </c>
      <c r="C108" s="10"/>
      <c r="D108" s="85" t="s">
        <v>215</v>
      </c>
      <c r="E108" s="34" t="s">
        <v>216</v>
      </c>
      <c r="F108" s="11" t="s">
        <v>28</v>
      </c>
      <c r="G108" s="11" t="s">
        <v>28</v>
      </c>
      <c r="H108" s="11" t="s">
        <v>28</v>
      </c>
      <c r="I108" s="43" t="s">
        <v>28</v>
      </c>
      <c r="J108" s="62"/>
    </row>
    <row r="109" spans="2:10" x14ac:dyDescent="0.3">
      <c r="B109" s="30" t="s">
        <v>288</v>
      </c>
      <c r="C109" s="10" t="s">
        <v>289</v>
      </c>
      <c r="D109" s="90" t="s">
        <v>264</v>
      </c>
      <c r="E109" s="34" t="s">
        <v>216</v>
      </c>
      <c r="F109" s="11" t="s">
        <v>28</v>
      </c>
      <c r="G109" s="11" t="s">
        <v>28</v>
      </c>
      <c r="H109" s="11" t="s">
        <v>28</v>
      </c>
      <c r="I109" s="43" t="s">
        <v>28</v>
      </c>
      <c r="J109" s="62"/>
    </row>
    <row r="110" spans="2:10" x14ac:dyDescent="0.3">
      <c r="B110" s="30" t="s">
        <v>290</v>
      </c>
      <c r="C110" s="10" t="s">
        <v>289</v>
      </c>
      <c r="D110" s="85" t="s">
        <v>266</v>
      </c>
      <c r="E110" s="34" t="s">
        <v>216</v>
      </c>
      <c r="F110" s="11" t="s">
        <v>28</v>
      </c>
      <c r="G110" s="11" t="s">
        <v>28</v>
      </c>
      <c r="H110" s="11" t="s">
        <v>28</v>
      </c>
      <c r="I110" s="43" t="s">
        <v>28</v>
      </c>
      <c r="J110" s="62"/>
    </row>
    <row r="111" spans="2:10" ht="57.6" x14ac:dyDescent="0.3">
      <c r="B111" s="30" t="s">
        <v>291</v>
      </c>
      <c r="C111" s="10" t="s">
        <v>289</v>
      </c>
      <c r="D111" s="85" t="s">
        <v>268</v>
      </c>
      <c r="E111" s="34" t="s">
        <v>269</v>
      </c>
      <c r="F111" s="11"/>
      <c r="G111" s="11"/>
      <c r="H111" s="11"/>
      <c r="I111" s="43">
        <v>0.2</v>
      </c>
      <c r="J111" s="62"/>
    </row>
    <row r="112" spans="2:10" s="17" customFormat="1" x14ac:dyDescent="0.3">
      <c r="B112" s="31" t="s">
        <v>292</v>
      </c>
      <c r="C112" s="7" t="s">
        <v>293</v>
      </c>
      <c r="D112" s="92" t="s">
        <v>294</v>
      </c>
      <c r="E112" s="31"/>
      <c r="F112" s="9">
        <f>SUM(F115:F116)</f>
        <v>262</v>
      </c>
      <c r="G112" s="16"/>
      <c r="H112" s="9">
        <f>SUM(H115:H116)</f>
        <v>1200</v>
      </c>
      <c r="I112" s="42">
        <f>SUM(I113:I124)</f>
        <v>19.699999999999996</v>
      </c>
      <c r="J112" s="62"/>
    </row>
    <row r="113" spans="2:10" ht="43.2" x14ac:dyDescent="0.3">
      <c r="B113" s="30" t="s">
        <v>295</v>
      </c>
      <c r="C113" s="10" t="s">
        <v>296</v>
      </c>
      <c r="D113" s="90" t="s">
        <v>210</v>
      </c>
      <c r="E113" s="40" t="s">
        <v>243</v>
      </c>
      <c r="F113" s="11" t="s">
        <v>28</v>
      </c>
      <c r="G113" s="11" t="s">
        <v>28</v>
      </c>
      <c r="H113" s="11" t="s">
        <v>28</v>
      </c>
      <c r="I113" s="43">
        <v>6.9</v>
      </c>
      <c r="J113" s="62"/>
    </row>
    <row r="114" spans="2:10" ht="43.2" x14ac:dyDescent="0.3">
      <c r="B114" s="30" t="s">
        <v>297</v>
      </c>
      <c r="C114" s="10" t="s">
        <v>298</v>
      </c>
      <c r="D114" s="90" t="s">
        <v>210</v>
      </c>
      <c r="E114" s="40" t="s">
        <v>243</v>
      </c>
      <c r="F114" s="11" t="s">
        <v>28</v>
      </c>
      <c r="G114" s="11" t="s">
        <v>28</v>
      </c>
      <c r="H114" s="11" t="s">
        <v>28</v>
      </c>
      <c r="I114" s="43">
        <v>6.9</v>
      </c>
      <c r="J114" s="62"/>
    </row>
    <row r="115" spans="2:10" ht="43.2" x14ac:dyDescent="0.3">
      <c r="B115" s="30" t="s">
        <v>299</v>
      </c>
      <c r="C115" s="10"/>
      <c r="D115" s="90" t="s">
        <v>245</v>
      </c>
      <c r="E115" s="34" t="s">
        <v>246</v>
      </c>
      <c r="F115" s="15">
        <f>262/2</f>
        <v>131</v>
      </c>
      <c r="G115" s="52">
        <f>H115/F115-1</f>
        <v>3.5801526717557248</v>
      </c>
      <c r="H115" s="15">
        <v>600</v>
      </c>
      <c r="I115" s="35">
        <v>0.75</v>
      </c>
      <c r="J115" s="62"/>
    </row>
    <row r="116" spans="2:10" ht="43.2" x14ac:dyDescent="0.3">
      <c r="B116" s="30" t="s">
        <v>300</v>
      </c>
      <c r="C116" s="10"/>
      <c r="D116" s="90" t="s">
        <v>245</v>
      </c>
      <c r="E116" s="34" t="s">
        <v>246</v>
      </c>
      <c r="F116" s="15">
        <f>262/2</f>
        <v>131</v>
      </c>
      <c r="G116" s="52">
        <f>H116/F116-1</f>
        <v>3.5801526717557248</v>
      </c>
      <c r="H116" s="15">
        <v>600</v>
      </c>
      <c r="I116" s="35">
        <v>0.75</v>
      </c>
      <c r="J116" s="62"/>
    </row>
    <row r="117" spans="2:10" ht="57.6" x14ac:dyDescent="0.3">
      <c r="B117" s="30" t="s">
        <v>301</v>
      </c>
      <c r="C117" s="10" t="s">
        <v>302</v>
      </c>
      <c r="D117" s="90" t="s">
        <v>251</v>
      </c>
      <c r="E117" s="34" t="s">
        <v>252</v>
      </c>
      <c r="F117" s="59">
        <v>51</v>
      </c>
      <c r="G117" s="52">
        <f>H117/F117-1</f>
        <v>1.1176470588235294</v>
      </c>
      <c r="H117" s="11">
        <v>108</v>
      </c>
      <c r="I117" s="43">
        <v>1.9</v>
      </c>
      <c r="J117" s="62"/>
    </row>
    <row r="118" spans="2:10" ht="57.6" x14ac:dyDescent="0.3">
      <c r="B118" s="30" t="s">
        <v>303</v>
      </c>
      <c r="C118" s="10" t="s">
        <v>304</v>
      </c>
      <c r="D118" s="90" t="s">
        <v>256</v>
      </c>
      <c r="E118" s="34" t="s">
        <v>252</v>
      </c>
      <c r="F118" s="59">
        <v>51</v>
      </c>
      <c r="G118" s="52">
        <f>H118/F118-1</f>
        <v>1.1176470588235294</v>
      </c>
      <c r="H118" s="11">
        <v>108</v>
      </c>
      <c r="I118" s="43">
        <v>1.9</v>
      </c>
      <c r="J118" s="62" t="s">
        <v>253</v>
      </c>
    </row>
    <row r="119" spans="2:10" x14ac:dyDescent="0.3">
      <c r="B119" s="30" t="s">
        <v>305</v>
      </c>
      <c r="C119" s="10"/>
      <c r="D119" s="85" t="s">
        <v>36</v>
      </c>
      <c r="E119" s="69" t="s">
        <v>193</v>
      </c>
      <c r="F119" s="54"/>
      <c r="G119" s="54"/>
      <c r="H119" s="54"/>
      <c r="I119" s="43">
        <f>2*0.2</f>
        <v>0.4</v>
      </c>
      <c r="J119" s="62"/>
    </row>
    <row r="120" spans="2:10" x14ac:dyDescent="0.3">
      <c r="B120" s="30" t="s">
        <v>306</v>
      </c>
      <c r="C120" s="10" t="s">
        <v>307</v>
      </c>
      <c r="D120" s="90" t="s">
        <v>260</v>
      </c>
      <c r="E120" s="34" t="s">
        <v>216</v>
      </c>
      <c r="F120" s="11" t="s">
        <v>28</v>
      </c>
      <c r="G120" s="11" t="s">
        <v>28</v>
      </c>
      <c r="H120" s="11" t="s">
        <v>28</v>
      </c>
      <c r="I120" s="43" t="s">
        <v>28</v>
      </c>
      <c r="J120" s="62"/>
    </row>
    <row r="121" spans="2:10" x14ac:dyDescent="0.3">
      <c r="B121" s="30" t="s">
        <v>308</v>
      </c>
      <c r="C121" s="10"/>
      <c r="D121" s="85" t="s">
        <v>215</v>
      </c>
      <c r="E121" s="34" t="s">
        <v>216</v>
      </c>
      <c r="F121" s="11" t="s">
        <v>28</v>
      </c>
      <c r="G121" s="11" t="s">
        <v>28</v>
      </c>
      <c r="H121" s="11" t="s">
        <v>28</v>
      </c>
      <c r="I121" s="43" t="s">
        <v>28</v>
      </c>
      <c r="J121" s="62"/>
    </row>
    <row r="122" spans="2:10" x14ac:dyDescent="0.3">
      <c r="B122" s="30" t="s">
        <v>309</v>
      </c>
      <c r="C122" s="10" t="s">
        <v>310</v>
      </c>
      <c r="D122" s="90" t="s">
        <v>264</v>
      </c>
      <c r="E122" s="34" t="s">
        <v>216</v>
      </c>
      <c r="F122" s="11" t="s">
        <v>28</v>
      </c>
      <c r="G122" s="11" t="s">
        <v>28</v>
      </c>
      <c r="H122" s="11" t="s">
        <v>28</v>
      </c>
      <c r="I122" s="43" t="s">
        <v>28</v>
      </c>
      <c r="J122" s="62"/>
    </row>
    <row r="123" spans="2:10" x14ac:dyDescent="0.3">
      <c r="B123" s="30" t="s">
        <v>311</v>
      </c>
      <c r="C123" s="10" t="s">
        <v>310</v>
      </c>
      <c r="D123" s="85" t="s">
        <v>266</v>
      </c>
      <c r="E123" s="34" t="s">
        <v>216</v>
      </c>
      <c r="F123" s="11" t="s">
        <v>28</v>
      </c>
      <c r="G123" s="11" t="s">
        <v>28</v>
      </c>
      <c r="H123" s="11" t="s">
        <v>28</v>
      </c>
      <c r="I123" s="43" t="s">
        <v>28</v>
      </c>
      <c r="J123" s="62"/>
    </row>
    <row r="124" spans="2:10" ht="57.6" x14ac:dyDescent="0.3">
      <c r="B124" s="30" t="s">
        <v>312</v>
      </c>
      <c r="C124" s="10" t="s">
        <v>310</v>
      </c>
      <c r="D124" s="85" t="s">
        <v>268</v>
      </c>
      <c r="E124" s="34" t="s">
        <v>269</v>
      </c>
      <c r="F124" s="11"/>
      <c r="G124" s="11"/>
      <c r="H124" s="11"/>
      <c r="I124" s="43">
        <v>0.2</v>
      </c>
      <c r="J124" s="62"/>
    </row>
    <row r="125" spans="2:10" s="17" customFormat="1" x14ac:dyDescent="0.3">
      <c r="B125" s="31" t="s">
        <v>313</v>
      </c>
      <c r="C125" s="7" t="s">
        <v>314</v>
      </c>
      <c r="D125" s="92" t="s">
        <v>315</v>
      </c>
      <c r="E125" s="31"/>
      <c r="F125" s="16"/>
      <c r="G125" s="16"/>
      <c r="H125" s="7"/>
      <c r="I125" s="42">
        <f>SUM(I126:I129)</f>
        <v>5.5</v>
      </c>
      <c r="J125" s="62"/>
    </row>
    <row r="126" spans="2:10" ht="43.2" x14ac:dyDescent="0.3">
      <c r="B126" s="30" t="s">
        <v>316</v>
      </c>
      <c r="C126" s="10" t="s">
        <v>317</v>
      </c>
      <c r="D126" s="90" t="s">
        <v>210</v>
      </c>
      <c r="E126" s="40" t="s">
        <v>318</v>
      </c>
      <c r="F126" s="11" t="s">
        <v>28</v>
      </c>
      <c r="G126" s="11" t="s">
        <v>28</v>
      </c>
      <c r="H126" s="11" t="s">
        <v>28</v>
      </c>
      <c r="I126" s="43">
        <v>2.75</v>
      </c>
      <c r="J126" s="62"/>
    </row>
    <row r="127" spans="2:10" ht="43.2" x14ac:dyDescent="0.3">
      <c r="B127" s="30" t="s">
        <v>319</v>
      </c>
      <c r="C127" s="10" t="s">
        <v>320</v>
      </c>
      <c r="D127" s="90" t="s">
        <v>321</v>
      </c>
      <c r="E127" s="40" t="s">
        <v>318</v>
      </c>
      <c r="F127" s="11" t="s">
        <v>28</v>
      </c>
      <c r="G127" s="11" t="s">
        <v>28</v>
      </c>
      <c r="H127" s="11" t="s">
        <v>28</v>
      </c>
      <c r="I127" s="43">
        <v>2.75</v>
      </c>
      <c r="J127" s="62"/>
    </row>
    <row r="128" spans="2:10" x14ac:dyDescent="0.3">
      <c r="B128" s="30" t="s">
        <v>322</v>
      </c>
      <c r="C128" s="10"/>
      <c r="D128" s="85" t="s">
        <v>215</v>
      </c>
      <c r="E128" s="34" t="s">
        <v>216</v>
      </c>
      <c r="F128" s="11" t="s">
        <v>28</v>
      </c>
      <c r="G128" s="11" t="s">
        <v>28</v>
      </c>
      <c r="H128" s="11" t="s">
        <v>28</v>
      </c>
      <c r="I128" s="43"/>
      <c r="J128" s="62"/>
    </row>
    <row r="129" spans="2:10" x14ac:dyDescent="0.3">
      <c r="B129" s="30" t="s">
        <v>323</v>
      </c>
      <c r="C129" s="10"/>
      <c r="D129" s="83" t="s">
        <v>33</v>
      </c>
      <c r="E129" s="40" t="s">
        <v>218</v>
      </c>
      <c r="F129" s="11" t="s">
        <v>28</v>
      </c>
      <c r="G129" s="11" t="s">
        <v>28</v>
      </c>
      <c r="H129" s="11" t="s">
        <v>28</v>
      </c>
      <c r="I129" s="43"/>
      <c r="J129" s="62"/>
    </row>
    <row r="130" spans="2:10" s="18" customFormat="1" x14ac:dyDescent="0.3">
      <c r="B130" s="31" t="s">
        <v>324</v>
      </c>
      <c r="C130" s="7" t="s">
        <v>325</v>
      </c>
      <c r="D130" s="92" t="s">
        <v>326</v>
      </c>
      <c r="E130" s="31"/>
      <c r="F130" s="16"/>
      <c r="G130" s="16"/>
      <c r="H130" s="7"/>
      <c r="I130" s="42">
        <f>SUM(I131:I134)</f>
        <v>5.5</v>
      </c>
      <c r="J130" s="62"/>
    </row>
    <row r="131" spans="2:10" ht="43.2" x14ac:dyDescent="0.3">
      <c r="B131" s="30" t="s">
        <v>327</v>
      </c>
      <c r="C131" s="10" t="s">
        <v>328</v>
      </c>
      <c r="D131" s="90" t="s">
        <v>210</v>
      </c>
      <c r="E131" s="40" t="s">
        <v>318</v>
      </c>
      <c r="F131" s="11" t="s">
        <v>28</v>
      </c>
      <c r="G131" s="11" t="s">
        <v>28</v>
      </c>
      <c r="H131" s="11" t="s">
        <v>28</v>
      </c>
      <c r="I131" s="43">
        <v>2.75</v>
      </c>
      <c r="J131" s="62"/>
    </row>
    <row r="132" spans="2:10" ht="43.2" x14ac:dyDescent="0.3">
      <c r="B132" s="30" t="s">
        <v>329</v>
      </c>
      <c r="C132" s="10" t="s">
        <v>330</v>
      </c>
      <c r="D132" s="90" t="s">
        <v>321</v>
      </c>
      <c r="E132" s="40" t="s">
        <v>318</v>
      </c>
      <c r="F132" s="11" t="s">
        <v>28</v>
      </c>
      <c r="G132" s="11" t="s">
        <v>28</v>
      </c>
      <c r="H132" s="11" t="s">
        <v>28</v>
      </c>
      <c r="I132" s="43">
        <v>2.75</v>
      </c>
      <c r="J132" s="62"/>
    </row>
    <row r="133" spans="2:10" x14ac:dyDescent="0.3">
      <c r="B133" s="30" t="s">
        <v>331</v>
      </c>
      <c r="C133" s="10"/>
      <c r="D133" s="85" t="s">
        <v>215</v>
      </c>
      <c r="E133" s="34" t="s">
        <v>216</v>
      </c>
      <c r="F133" s="11" t="s">
        <v>28</v>
      </c>
      <c r="G133" s="11" t="s">
        <v>28</v>
      </c>
      <c r="H133" s="11" t="s">
        <v>28</v>
      </c>
      <c r="I133" s="43"/>
      <c r="J133" s="62"/>
    </row>
    <row r="134" spans="2:10" x14ac:dyDescent="0.3">
      <c r="B134" s="30" t="s">
        <v>332</v>
      </c>
      <c r="C134" s="10"/>
      <c r="D134" s="83" t="s">
        <v>33</v>
      </c>
      <c r="E134" s="40" t="s">
        <v>218</v>
      </c>
      <c r="F134" s="11" t="s">
        <v>28</v>
      </c>
      <c r="G134" s="11" t="s">
        <v>28</v>
      </c>
      <c r="H134" s="11" t="s">
        <v>28</v>
      </c>
      <c r="I134" s="43"/>
      <c r="J134" s="62"/>
    </row>
    <row r="135" spans="2:10" x14ac:dyDescent="0.3">
      <c r="B135" s="31" t="s">
        <v>324</v>
      </c>
      <c r="C135" s="7" t="s">
        <v>333</v>
      </c>
      <c r="D135" s="89" t="s">
        <v>334</v>
      </c>
      <c r="E135" s="41"/>
      <c r="F135" s="9"/>
      <c r="G135" s="9"/>
      <c r="H135" s="9"/>
      <c r="I135" s="46">
        <f>SUM(I136:I141)</f>
        <v>14.099999999999998</v>
      </c>
      <c r="J135" s="62"/>
    </row>
    <row r="136" spans="2:10" ht="28.8" x14ac:dyDescent="0.3">
      <c r="B136" s="30" t="s">
        <v>327</v>
      </c>
      <c r="C136" s="10" t="s">
        <v>335</v>
      </c>
      <c r="D136" s="90" t="s">
        <v>336</v>
      </c>
      <c r="E136" s="40" t="s">
        <v>337</v>
      </c>
      <c r="F136" s="11">
        <f>+F49</f>
        <v>14</v>
      </c>
      <c r="G136" s="20">
        <f>H136/F136-1</f>
        <v>0.4285714285714286</v>
      </c>
      <c r="H136" s="11">
        <v>20</v>
      </c>
      <c r="I136" s="43">
        <v>4</v>
      </c>
      <c r="J136" s="62"/>
    </row>
    <row r="137" spans="2:10" ht="28.8" x14ac:dyDescent="0.3">
      <c r="B137" s="30" t="s">
        <v>327</v>
      </c>
      <c r="C137" s="10" t="s">
        <v>338</v>
      </c>
      <c r="D137" s="90" t="s">
        <v>339</v>
      </c>
      <c r="E137" s="40" t="s">
        <v>337</v>
      </c>
      <c r="F137" s="11">
        <f>+F49</f>
        <v>14</v>
      </c>
      <c r="G137" s="20">
        <f>H137/F137-1</f>
        <v>0.4285714285714286</v>
      </c>
      <c r="H137" s="11">
        <v>20</v>
      </c>
      <c r="I137" s="43">
        <v>4</v>
      </c>
      <c r="J137" s="62"/>
    </row>
    <row r="138" spans="2:10" ht="28.8" x14ac:dyDescent="0.3">
      <c r="B138" s="30" t="s">
        <v>329</v>
      </c>
      <c r="C138" s="10" t="s">
        <v>340</v>
      </c>
      <c r="D138" s="90" t="s">
        <v>341</v>
      </c>
      <c r="E138" s="40" t="s">
        <v>342</v>
      </c>
      <c r="F138" s="11">
        <f>+F56</f>
        <v>1.875</v>
      </c>
      <c r="G138" s="20">
        <f>H138/F138-1</f>
        <v>5.4</v>
      </c>
      <c r="H138" s="11">
        <v>12</v>
      </c>
      <c r="I138" s="43">
        <v>2.2000000000000002</v>
      </c>
      <c r="J138" s="62"/>
    </row>
    <row r="139" spans="2:10" ht="28.8" x14ac:dyDescent="0.3">
      <c r="B139" s="30" t="s">
        <v>329</v>
      </c>
      <c r="C139" s="10" t="s">
        <v>343</v>
      </c>
      <c r="D139" s="90" t="s">
        <v>344</v>
      </c>
      <c r="E139" s="40" t="s">
        <v>342</v>
      </c>
      <c r="F139" s="11">
        <f>+F57</f>
        <v>1.875</v>
      </c>
      <c r="G139" s="20">
        <f>H139/F139-1</f>
        <v>5.4</v>
      </c>
      <c r="H139" s="11">
        <v>12</v>
      </c>
      <c r="I139" s="43">
        <v>2.2000000000000002</v>
      </c>
      <c r="J139" s="62"/>
    </row>
    <row r="140" spans="2:10" ht="28.8" x14ac:dyDescent="0.3">
      <c r="B140" s="30" t="s">
        <v>331</v>
      </c>
      <c r="C140" s="10" t="s">
        <v>345</v>
      </c>
      <c r="D140" s="90" t="s">
        <v>346</v>
      </c>
      <c r="E140" s="40" t="s">
        <v>347</v>
      </c>
      <c r="F140" s="11" t="s">
        <v>28</v>
      </c>
      <c r="G140" s="11" t="s">
        <v>28</v>
      </c>
      <c r="H140" s="11" t="s">
        <v>28</v>
      </c>
      <c r="I140" s="43">
        <v>0.7</v>
      </c>
      <c r="J140" s="62"/>
    </row>
    <row r="141" spans="2:10" x14ac:dyDescent="0.3">
      <c r="B141" s="30" t="s">
        <v>197</v>
      </c>
      <c r="C141" s="10"/>
      <c r="D141" s="85" t="s">
        <v>36</v>
      </c>
      <c r="E141" s="69" t="s">
        <v>348</v>
      </c>
      <c r="F141" s="54"/>
      <c r="G141" s="54"/>
      <c r="H141" s="54"/>
      <c r="I141" s="43">
        <f>5*0.2</f>
        <v>1</v>
      </c>
      <c r="J141" s="62"/>
    </row>
    <row r="142" spans="2:10" s="18" customFormat="1" ht="28.8" x14ac:dyDescent="0.3">
      <c r="B142" s="31" t="s">
        <v>349</v>
      </c>
      <c r="C142" s="7" t="s">
        <v>350</v>
      </c>
      <c r="D142" s="93" t="s">
        <v>351</v>
      </c>
      <c r="E142" s="31"/>
      <c r="F142" s="7">
        <f>+F145</f>
        <v>20</v>
      </c>
      <c r="G142" s="16"/>
      <c r="H142" s="7">
        <f>+H145</f>
        <v>59.4</v>
      </c>
      <c r="I142" s="46">
        <f>SUM(I143:I149)</f>
        <v>8.6000000000000014</v>
      </c>
      <c r="J142" s="62" t="s">
        <v>352</v>
      </c>
    </row>
    <row r="143" spans="2:10" ht="43.2" x14ac:dyDescent="0.3">
      <c r="B143" s="30" t="s">
        <v>353</v>
      </c>
      <c r="C143" s="10" t="s">
        <v>354</v>
      </c>
      <c r="D143" s="90" t="s">
        <v>210</v>
      </c>
      <c r="E143" s="40" t="s">
        <v>355</v>
      </c>
      <c r="F143" s="11" t="s">
        <v>28</v>
      </c>
      <c r="G143" s="11" t="s">
        <v>28</v>
      </c>
      <c r="H143" s="11" t="s">
        <v>28</v>
      </c>
      <c r="I143" s="43">
        <v>2.2000000000000002</v>
      </c>
      <c r="J143" s="62"/>
    </row>
    <row r="144" spans="2:10" ht="43.2" x14ac:dyDescent="0.3">
      <c r="B144" s="30" t="s">
        <v>356</v>
      </c>
      <c r="C144" s="10" t="s">
        <v>357</v>
      </c>
      <c r="D144" s="90" t="s">
        <v>321</v>
      </c>
      <c r="E144" s="40" t="s">
        <v>355</v>
      </c>
      <c r="F144" s="11" t="s">
        <v>28</v>
      </c>
      <c r="G144" s="11" t="s">
        <v>28</v>
      </c>
      <c r="H144" s="11" t="s">
        <v>28</v>
      </c>
      <c r="I144" s="43">
        <v>2.2000000000000002</v>
      </c>
      <c r="J144" s="62"/>
    </row>
    <row r="145" spans="2:10" ht="57.6" x14ac:dyDescent="0.3">
      <c r="B145" s="30" t="s">
        <v>358</v>
      </c>
      <c r="C145" s="10" t="s">
        <v>359</v>
      </c>
      <c r="D145" s="90" t="s">
        <v>360</v>
      </c>
      <c r="E145" s="40" t="s">
        <v>361</v>
      </c>
      <c r="F145" s="11">
        <f>60/3</f>
        <v>20</v>
      </c>
      <c r="G145" s="20">
        <f>H145/F145-1</f>
        <v>1.9699999999999998</v>
      </c>
      <c r="H145" s="11">
        <f>16.5*3.6</f>
        <v>59.4</v>
      </c>
      <c r="I145" s="43">
        <v>1.9</v>
      </c>
      <c r="J145" s="62"/>
    </row>
    <row r="146" spans="2:10" ht="57.6" x14ac:dyDescent="0.3">
      <c r="B146" s="30" t="s">
        <v>362</v>
      </c>
      <c r="C146" s="10" t="s">
        <v>363</v>
      </c>
      <c r="D146" s="90" t="s">
        <v>364</v>
      </c>
      <c r="E146" s="40" t="s">
        <v>361</v>
      </c>
      <c r="F146" s="11">
        <f>60/3</f>
        <v>20</v>
      </c>
      <c r="G146" s="20">
        <f>H146/F146-1</f>
        <v>1.9699999999999998</v>
      </c>
      <c r="H146" s="11">
        <f>16.5*3.6</f>
        <v>59.4</v>
      </c>
      <c r="I146" s="43">
        <v>1.9</v>
      </c>
      <c r="J146" s="62"/>
    </row>
    <row r="147" spans="2:10" x14ac:dyDescent="0.3">
      <c r="B147" s="30" t="s">
        <v>365</v>
      </c>
      <c r="C147" s="10"/>
      <c r="D147" s="85" t="s">
        <v>215</v>
      </c>
      <c r="E147" s="34" t="s">
        <v>216</v>
      </c>
      <c r="F147" s="11" t="s">
        <v>28</v>
      </c>
      <c r="G147" s="11" t="s">
        <v>28</v>
      </c>
      <c r="H147" s="11" t="s">
        <v>28</v>
      </c>
      <c r="I147" s="43"/>
      <c r="J147" s="62"/>
    </row>
    <row r="148" spans="2:10" x14ac:dyDescent="0.3">
      <c r="B148" s="30" t="s">
        <v>366</v>
      </c>
      <c r="C148" s="10"/>
      <c r="D148" s="83" t="s">
        <v>33</v>
      </c>
      <c r="E148" s="40" t="s">
        <v>218</v>
      </c>
      <c r="F148" s="11" t="s">
        <v>28</v>
      </c>
      <c r="G148" s="11" t="s">
        <v>28</v>
      </c>
      <c r="H148" s="11" t="s">
        <v>28</v>
      </c>
      <c r="I148" s="43"/>
      <c r="J148" s="62"/>
    </row>
    <row r="149" spans="2:10" x14ac:dyDescent="0.3">
      <c r="B149" s="30" t="s">
        <v>367</v>
      </c>
      <c r="C149" s="10"/>
      <c r="D149" s="85" t="s">
        <v>36</v>
      </c>
      <c r="E149" s="69" t="s">
        <v>193</v>
      </c>
      <c r="F149" s="54"/>
      <c r="G149" s="54"/>
      <c r="H149" s="54"/>
      <c r="I149" s="43">
        <f>2*0.2</f>
        <v>0.4</v>
      </c>
      <c r="J149" s="62"/>
    </row>
    <row r="150" spans="2:10" x14ac:dyDescent="0.3">
      <c r="B150" s="27">
        <v>4</v>
      </c>
      <c r="C150" s="76"/>
      <c r="D150" s="91" t="s">
        <v>368</v>
      </c>
      <c r="E150" s="44"/>
      <c r="F150" s="6"/>
      <c r="G150" s="6"/>
      <c r="H150" s="6"/>
      <c r="I150" s="45"/>
      <c r="J150" s="62"/>
    </row>
    <row r="151" spans="2:10" x14ac:dyDescent="0.3">
      <c r="B151" s="32" t="s">
        <v>369</v>
      </c>
      <c r="C151" s="79"/>
      <c r="D151" s="94" t="s">
        <v>370</v>
      </c>
      <c r="E151" s="47"/>
      <c r="F151" s="21" t="s">
        <v>28</v>
      </c>
      <c r="G151" s="21"/>
      <c r="H151" s="21" t="s">
        <v>28</v>
      </c>
      <c r="I151" s="46">
        <f>SUM(I152:I156)</f>
        <v>14.999999999999998</v>
      </c>
      <c r="J151" s="62"/>
    </row>
    <row r="152" spans="2:10" ht="72" x14ac:dyDescent="0.3">
      <c r="B152" s="30" t="s">
        <v>371</v>
      </c>
      <c r="C152" s="10" t="s">
        <v>372</v>
      </c>
      <c r="D152" s="90" t="s">
        <v>373</v>
      </c>
      <c r="E152" s="34" t="s">
        <v>374</v>
      </c>
      <c r="F152" s="66">
        <f>262/0.5</f>
        <v>524</v>
      </c>
      <c r="G152" s="52">
        <f>H152/F152-1</f>
        <v>0.29770992366412208</v>
      </c>
      <c r="H152" s="53">
        <v>680</v>
      </c>
      <c r="I152" s="35">
        <v>10</v>
      </c>
      <c r="J152" s="62" t="s">
        <v>375</v>
      </c>
    </row>
    <row r="153" spans="2:10" ht="29.4" thickBot="1" x14ac:dyDescent="0.35">
      <c r="B153" s="30" t="s">
        <v>376</v>
      </c>
      <c r="C153" s="10" t="s">
        <v>377</v>
      </c>
      <c r="D153" s="84" t="s">
        <v>378</v>
      </c>
      <c r="E153" s="34" t="s">
        <v>379</v>
      </c>
      <c r="F153" s="15">
        <v>10</v>
      </c>
      <c r="G153" s="52">
        <f>H153/F153-1</f>
        <v>1</v>
      </c>
      <c r="H153" s="15">
        <v>20</v>
      </c>
      <c r="I153" s="35">
        <v>2.2000000000000002</v>
      </c>
      <c r="J153" s="65" t="s">
        <v>380</v>
      </c>
    </row>
    <row r="154" spans="2:10" ht="29.4" thickBot="1" x14ac:dyDescent="0.35">
      <c r="B154" s="30" t="s">
        <v>381</v>
      </c>
      <c r="C154" s="10" t="s">
        <v>382</v>
      </c>
      <c r="D154" s="90" t="s">
        <v>383</v>
      </c>
      <c r="E154" s="34" t="s">
        <v>379</v>
      </c>
      <c r="F154" s="15">
        <v>10</v>
      </c>
      <c r="G154" s="52">
        <f>H154/F154-1</f>
        <v>1</v>
      </c>
      <c r="H154" s="15">
        <v>20</v>
      </c>
      <c r="I154" s="35">
        <v>2.2000000000000002</v>
      </c>
      <c r="J154" s="65" t="s">
        <v>380</v>
      </c>
    </row>
    <row r="155" spans="2:10" ht="28.8" x14ac:dyDescent="0.3">
      <c r="B155" s="30" t="s">
        <v>384</v>
      </c>
      <c r="C155" s="10" t="s">
        <v>385</v>
      </c>
      <c r="D155" s="84" t="s">
        <v>386</v>
      </c>
      <c r="E155" s="34" t="s">
        <v>387</v>
      </c>
      <c r="F155" s="15">
        <v>10</v>
      </c>
      <c r="G155" s="52">
        <f>H155/F155-1</f>
        <v>4</v>
      </c>
      <c r="H155" s="15">
        <v>50</v>
      </c>
      <c r="I155" s="35">
        <v>0.2</v>
      </c>
      <c r="J155" s="62" t="s">
        <v>388</v>
      </c>
    </row>
    <row r="156" spans="2:10" x14ac:dyDescent="0.3">
      <c r="B156" s="30" t="s">
        <v>389</v>
      </c>
      <c r="C156" s="10"/>
      <c r="D156" s="85" t="s">
        <v>36</v>
      </c>
      <c r="E156" s="69" t="s">
        <v>193</v>
      </c>
      <c r="F156" s="54"/>
      <c r="G156" s="54"/>
      <c r="H156" s="54"/>
      <c r="I156" s="43">
        <f>2*0.2</f>
        <v>0.4</v>
      </c>
      <c r="J156" s="62"/>
    </row>
    <row r="157" spans="2:10" x14ac:dyDescent="0.3">
      <c r="B157" s="32" t="s">
        <v>390</v>
      </c>
      <c r="C157" s="79"/>
      <c r="D157" s="94" t="s">
        <v>391</v>
      </c>
      <c r="E157" s="47" t="s">
        <v>392</v>
      </c>
      <c r="F157" s="21" t="s">
        <v>28</v>
      </c>
      <c r="G157" s="21"/>
      <c r="H157" s="21" t="s">
        <v>28</v>
      </c>
      <c r="I157" s="46">
        <f>SUM(I158:I165)</f>
        <v>20.299999999999997</v>
      </c>
    </row>
    <row r="158" spans="2:10" ht="28.8" x14ac:dyDescent="0.3">
      <c r="B158" s="30" t="s">
        <v>393</v>
      </c>
      <c r="C158" s="10" t="s">
        <v>394</v>
      </c>
      <c r="D158" s="90" t="s">
        <v>395</v>
      </c>
      <c r="E158" s="34" t="s">
        <v>396</v>
      </c>
      <c r="F158" s="15"/>
      <c r="G158" s="52"/>
      <c r="H158" s="15"/>
      <c r="I158" s="35">
        <v>1.5</v>
      </c>
      <c r="J158" s="62"/>
    </row>
    <row r="159" spans="2:10" x14ac:dyDescent="0.3">
      <c r="B159" s="30" t="s">
        <v>397</v>
      </c>
      <c r="C159" s="10" t="s">
        <v>398</v>
      </c>
      <c r="D159" s="90" t="s">
        <v>399</v>
      </c>
      <c r="E159" s="34" t="s">
        <v>400</v>
      </c>
      <c r="F159" s="11" t="s">
        <v>28</v>
      </c>
      <c r="G159" s="11" t="s">
        <v>28</v>
      </c>
      <c r="H159" s="11" t="s">
        <v>28</v>
      </c>
      <c r="I159" s="35">
        <v>9.1999999999999993</v>
      </c>
      <c r="J159" s="62"/>
    </row>
    <row r="160" spans="2:10" ht="28.8" x14ac:dyDescent="0.3">
      <c r="B160" s="30" t="s">
        <v>401</v>
      </c>
      <c r="C160" s="10" t="s">
        <v>402</v>
      </c>
      <c r="D160" s="90" t="s">
        <v>403</v>
      </c>
      <c r="E160" s="34" t="s">
        <v>400</v>
      </c>
      <c r="F160" s="11" t="s">
        <v>28</v>
      </c>
      <c r="G160" s="11" t="s">
        <v>28</v>
      </c>
      <c r="H160" s="11" t="s">
        <v>28</v>
      </c>
      <c r="I160" s="35">
        <v>9.1999999999999993</v>
      </c>
      <c r="J160" s="62"/>
    </row>
    <row r="161" spans="2:10" ht="28.8" x14ac:dyDescent="0.3">
      <c r="B161" s="30" t="s">
        <v>404</v>
      </c>
      <c r="C161" s="10" t="s">
        <v>405</v>
      </c>
      <c r="D161" s="90" t="s">
        <v>406</v>
      </c>
      <c r="E161" s="34" t="s">
        <v>27</v>
      </c>
      <c r="F161" s="15">
        <v>25</v>
      </c>
      <c r="G161" s="52">
        <f>H161/F161-1</f>
        <v>3</v>
      </c>
      <c r="H161" s="15">
        <v>100</v>
      </c>
      <c r="I161" s="35" t="s">
        <v>28</v>
      </c>
      <c r="J161" s="62"/>
    </row>
    <row r="162" spans="2:10" x14ac:dyDescent="0.3">
      <c r="B162" s="30" t="s">
        <v>407</v>
      </c>
      <c r="C162" s="10" t="s">
        <v>408</v>
      </c>
      <c r="D162" s="90" t="s">
        <v>409</v>
      </c>
      <c r="E162" s="34" t="s">
        <v>410</v>
      </c>
      <c r="F162" s="15"/>
      <c r="G162" s="52"/>
      <c r="H162" s="15"/>
      <c r="I162" s="35" t="s">
        <v>28</v>
      </c>
      <c r="J162" s="62"/>
    </row>
    <row r="163" spans="2:10" x14ac:dyDescent="0.3">
      <c r="B163" s="30" t="s">
        <v>411</v>
      </c>
      <c r="C163" s="10"/>
      <c r="D163" s="85" t="s">
        <v>215</v>
      </c>
      <c r="E163" s="34" t="s">
        <v>216</v>
      </c>
      <c r="F163" s="11" t="s">
        <v>28</v>
      </c>
      <c r="G163" s="11" t="s">
        <v>28</v>
      </c>
      <c r="H163" s="11" t="s">
        <v>28</v>
      </c>
      <c r="I163" s="43" t="s">
        <v>28</v>
      </c>
      <c r="J163" s="62"/>
    </row>
    <row r="164" spans="2:10" x14ac:dyDescent="0.3">
      <c r="B164" s="30" t="s">
        <v>412</v>
      </c>
      <c r="C164" s="10"/>
      <c r="D164" s="83" t="s">
        <v>33</v>
      </c>
      <c r="E164" s="40" t="s">
        <v>218</v>
      </c>
      <c r="F164" s="11" t="s">
        <v>28</v>
      </c>
      <c r="G164" s="11" t="s">
        <v>28</v>
      </c>
      <c r="H164" s="11" t="s">
        <v>28</v>
      </c>
      <c r="I164" s="43" t="s">
        <v>28</v>
      </c>
      <c r="J164" s="62"/>
    </row>
    <row r="165" spans="2:10" x14ac:dyDescent="0.3">
      <c r="B165" s="30" t="s">
        <v>413</v>
      </c>
      <c r="C165" s="10"/>
      <c r="D165" s="85" t="s">
        <v>36</v>
      </c>
      <c r="E165" s="69" t="s">
        <v>193</v>
      </c>
      <c r="F165" s="54"/>
      <c r="G165" s="54"/>
      <c r="H165" s="54"/>
      <c r="I165" s="43">
        <f>2*0.2</f>
        <v>0.4</v>
      </c>
      <c r="J165" s="62"/>
    </row>
    <row r="166" spans="2:10" x14ac:dyDescent="0.3">
      <c r="B166" s="27">
        <v>5</v>
      </c>
      <c r="C166" s="76"/>
      <c r="D166" s="91" t="s">
        <v>414</v>
      </c>
      <c r="E166" s="44"/>
      <c r="F166" s="6"/>
      <c r="G166" s="6"/>
      <c r="H166" s="6"/>
      <c r="I166" s="45"/>
      <c r="J166" s="62"/>
    </row>
    <row r="167" spans="2:10" x14ac:dyDescent="0.3">
      <c r="B167" s="32" t="s">
        <v>415</v>
      </c>
      <c r="C167" s="79"/>
      <c r="D167" s="94" t="s">
        <v>416</v>
      </c>
      <c r="E167" s="47"/>
      <c r="F167" s="21"/>
      <c r="G167" s="21"/>
      <c r="H167" s="21"/>
      <c r="I167" s="46">
        <f>SUM(I168:I169)</f>
        <v>0.4</v>
      </c>
      <c r="J167" s="62"/>
    </row>
    <row r="168" spans="2:10" ht="57.6" x14ac:dyDescent="0.3">
      <c r="B168" s="30" t="s">
        <v>417</v>
      </c>
      <c r="C168" s="10" t="s">
        <v>418</v>
      </c>
      <c r="D168" s="88" t="s">
        <v>54</v>
      </c>
      <c r="E168" s="34" t="s">
        <v>269</v>
      </c>
      <c r="F168" s="15"/>
      <c r="G168" s="52"/>
      <c r="H168" s="15"/>
      <c r="I168" s="35">
        <v>0.2</v>
      </c>
      <c r="J168" s="62"/>
    </row>
    <row r="169" spans="2:10" ht="28.8" x14ac:dyDescent="0.3">
      <c r="B169" s="30" t="s">
        <v>419</v>
      </c>
      <c r="C169" s="10" t="s">
        <v>420</v>
      </c>
      <c r="D169" s="87" t="s">
        <v>421</v>
      </c>
      <c r="E169" s="34" t="s">
        <v>422</v>
      </c>
      <c r="F169" s="15">
        <v>262</v>
      </c>
      <c r="G169" s="52">
        <f>H169/F169-1</f>
        <v>0.5267175572519085</v>
      </c>
      <c r="H169" s="15">
        <v>400</v>
      </c>
      <c r="I169" s="35">
        <v>0.2</v>
      </c>
      <c r="J169" s="62"/>
    </row>
    <row r="170" spans="2:10" x14ac:dyDescent="0.3">
      <c r="B170" s="27">
        <v>6</v>
      </c>
      <c r="C170" s="76"/>
      <c r="D170" s="91" t="s">
        <v>423</v>
      </c>
      <c r="E170" s="44"/>
      <c r="F170" s="6"/>
      <c r="G170" s="6"/>
      <c r="H170" s="6"/>
      <c r="I170" s="71">
        <f>SUM(I171)</f>
        <v>9.1999999999999993</v>
      </c>
      <c r="J170" s="56"/>
    </row>
    <row r="171" spans="2:10" x14ac:dyDescent="0.3">
      <c r="B171" s="30" t="s">
        <v>424</v>
      </c>
      <c r="C171" s="10" t="s">
        <v>425</v>
      </c>
      <c r="D171" s="90" t="s">
        <v>426</v>
      </c>
      <c r="E171" s="34" t="s">
        <v>400</v>
      </c>
      <c r="F171" s="11" t="s">
        <v>28</v>
      </c>
      <c r="G171" s="11" t="s">
        <v>28</v>
      </c>
      <c r="H171" s="11" t="s">
        <v>28</v>
      </c>
      <c r="I171" s="35">
        <v>9.1999999999999993</v>
      </c>
    </row>
    <row r="172" spans="2:10" ht="57.6" x14ac:dyDescent="0.3">
      <c r="B172" s="30" t="s">
        <v>427</v>
      </c>
      <c r="C172" s="98" t="s">
        <v>428</v>
      </c>
      <c r="D172" s="99" t="s">
        <v>429</v>
      </c>
      <c r="E172" s="100" t="s">
        <v>430</v>
      </c>
      <c r="F172" s="101"/>
      <c r="G172" s="101"/>
      <c r="H172" s="101"/>
      <c r="I172" s="102" t="s">
        <v>28</v>
      </c>
    </row>
    <row r="173" spans="2:10" ht="29.4" thickBot="1" x14ac:dyDescent="0.35">
      <c r="B173" s="60" t="s">
        <v>431</v>
      </c>
      <c r="C173" s="80" t="s">
        <v>432</v>
      </c>
      <c r="D173" s="95" t="s">
        <v>433</v>
      </c>
      <c r="E173" s="63" t="s">
        <v>27</v>
      </c>
      <c r="F173" s="96">
        <v>25</v>
      </c>
      <c r="G173" s="97">
        <f>H173/F173-1</f>
        <v>3</v>
      </c>
      <c r="H173" s="96">
        <v>100</v>
      </c>
      <c r="I173" s="58" t="s">
        <v>28</v>
      </c>
    </row>
    <row r="174" spans="2:10" x14ac:dyDescent="0.3">
      <c r="E174" s="57"/>
      <c r="I174" s="57"/>
    </row>
    <row r="176" spans="2:10" ht="36.75" customHeight="1" x14ac:dyDescent="0.3">
      <c r="G176" s="110" t="s">
        <v>434</v>
      </c>
      <c r="H176" s="110"/>
      <c r="I176" s="50">
        <f>+I7+I16+I26+I33+I40+I48+I72+I77+I82+I86+I99+I112+I125+I130+I135+I142+I151+I157+I167+I170+I68+I14</f>
        <v>480.61999999999995</v>
      </c>
      <c r="J176" s="51" t="s">
        <v>435</v>
      </c>
    </row>
  </sheetData>
  <autoFilter ref="B5:I171" xr:uid="{72E56E56-8361-49C0-BE02-20BD5CE2C6DB}"/>
  <mergeCells count="5">
    <mergeCell ref="B4:B5"/>
    <mergeCell ref="D4:D5"/>
    <mergeCell ref="E4:I4"/>
    <mergeCell ref="G176:H176"/>
    <mergeCell ref="C4:C5"/>
  </mergeCells>
  <phoneticPr fontId="15" type="noConversion"/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Nauja įranga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Edvardas Mažeika</dc:creator>
  <cp:keywords/>
  <dc:description/>
  <cp:lastModifiedBy>Alma Balevičienė</cp:lastModifiedBy>
  <cp:revision/>
  <dcterms:created xsi:type="dcterms:W3CDTF">2024-12-15T18:04:22Z</dcterms:created>
  <dcterms:modified xsi:type="dcterms:W3CDTF">2025-06-13T17:34:26Z</dcterms:modified>
  <cp:category/>
  <cp:contentStatus/>
</cp:coreProperties>
</file>